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8" windowWidth="14808" windowHeight="8016" firstSheet="1" activeTab="1"/>
  </bookViews>
  <sheets>
    <sheet name="Hastiqacucak " sheetId="4" state="hidden" r:id="rId1"/>
    <sheet name="Hastiqacucak  (2)" sheetId="6" r:id="rId2"/>
    <sheet name="Hamematakan (2)" sheetId="7" state="hidden" r:id="rId3"/>
  </sheets>
  <externalReferences>
    <externalReference r:id="rId4"/>
    <externalReference r:id="rId5"/>
  </externalReferences>
  <definedNames>
    <definedName name="_COMPANYNAME" localSheetId="2">'[1]Page 1'!$B$12</definedName>
    <definedName name="_COMPANYNAME">'[2]Page 1'!$B$12</definedName>
    <definedName name="_DATE2" localSheetId="2">'[1]Page 1'!$B$17</definedName>
    <definedName name="_DATE2">'[2]Page 1'!$B$17</definedName>
    <definedName name="_xlnm.Print_Area" localSheetId="2">'Hamematakan (2)'!$A$1:$K$45</definedName>
    <definedName name="_xlnm.Print_Area" localSheetId="0">'Hastiqacucak '!$A$1:$E$48</definedName>
    <definedName name="_xlnm.Print_Area" localSheetId="1">'Hastiqacucak  (2)'!$A$1:$E$45</definedName>
    <definedName name="Tab" localSheetId="2">#REF!</definedName>
    <definedName name="Tab" localSheetId="1">#REF!</definedName>
    <definedName name="Tab">#REF!</definedName>
    <definedName name="Tab1CodeCol" localSheetId="2">#REF!</definedName>
    <definedName name="Tab1CodeCol" localSheetId="1">#REF!</definedName>
    <definedName name="Tab1CodeCol">#REF!</definedName>
    <definedName name="Tab1Col" localSheetId="2">#REF!</definedName>
    <definedName name="Tab1Col" localSheetId="1">#REF!</definedName>
    <definedName name="Tab1Col">#REF!</definedName>
    <definedName name="Tab1Col1" localSheetId="2">#REF!</definedName>
    <definedName name="Tab1Col1" localSheetId="1">#REF!</definedName>
    <definedName name="Tab1Col1">#REF!</definedName>
    <definedName name="Tab1ColLast" localSheetId="2">#REF!</definedName>
    <definedName name="Tab1ColLast" localSheetId="1">#REF!</definedName>
    <definedName name="Tab1ColLast">#REF!</definedName>
    <definedName name="Tab1Row1" localSheetId="2">#REF!</definedName>
    <definedName name="Tab1Row1" localSheetId="1">#REF!</definedName>
    <definedName name="Tab1Row1">#REF!</definedName>
    <definedName name="Tab1RowCode" localSheetId="2">#REF!</definedName>
    <definedName name="Tab1RowCode" localSheetId="1">#REF!</definedName>
    <definedName name="Tab1RowCode">#REF!</definedName>
    <definedName name="Tab1RowLast" localSheetId="2">#REF!</definedName>
    <definedName name="Tab1RowLast" localSheetId="1">#REF!</definedName>
    <definedName name="Tab1RowLast">#REF!</definedName>
    <definedName name="Tab2CodeCol" localSheetId="2">#REF!</definedName>
    <definedName name="Tab2CodeCol" localSheetId="1">#REF!</definedName>
    <definedName name="Tab2CodeCol">#REF!</definedName>
    <definedName name="Tab2Col1" localSheetId="2">#REF!</definedName>
    <definedName name="Tab2Col1" localSheetId="1">#REF!</definedName>
    <definedName name="Tab2Col1">#REF!</definedName>
    <definedName name="Tab2ColLast" localSheetId="2">#REF!</definedName>
    <definedName name="Tab2ColLast" localSheetId="1">#REF!</definedName>
    <definedName name="Tab2ColLast">#REF!</definedName>
    <definedName name="Tab2Row1" localSheetId="2">#REF!</definedName>
    <definedName name="Tab2Row1" localSheetId="1">#REF!</definedName>
    <definedName name="Tab2Row1">#REF!</definedName>
    <definedName name="Tab2RowCode" localSheetId="2">#REF!</definedName>
    <definedName name="Tab2RowCode" localSheetId="1">#REF!</definedName>
    <definedName name="Tab2RowCode">#REF!</definedName>
    <definedName name="Tab2RowLast" localSheetId="2">#REF!</definedName>
    <definedName name="Tab2RowLast" localSheetId="1">#REF!</definedName>
    <definedName name="Tab2RowLast">#REF!</definedName>
    <definedName name="Tab3CodeCol" localSheetId="2">#REF!</definedName>
    <definedName name="Tab3CodeCol" localSheetId="1">#REF!</definedName>
    <definedName name="Tab3CodeCol">#REF!</definedName>
    <definedName name="Tab3Col1" localSheetId="2">#REF!</definedName>
    <definedName name="Tab3Col1" localSheetId="1">#REF!</definedName>
    <definedName name="Tab3Col1">#REF!</definedName>
    <definedName name="Tab3ColLast" localSheetId="2">#REF!</definedName>
    <definedName name="Tab3ColLast" localSheetId="1">#REF!</definedName>
    <definedName name="Tab3ColLast">#REF!</definedName>
    <definedName name="Tab3Row1" localSheetId="2">#REF!</definedName>
    <definedName name="Tab3Row1" localSheetId="1">#REF!</definedName>
    <definedName name="Tab3Row1">#REF!</definedName>
    <definedName name="Tab3RowLast" localSheetId="2">#REF!</definedName>
    <definedName name="Tab3RowLast" localSheetId="1">#REF!</definedName>
    <definedName name="Tab3RowLast">#REF!</definedName>
    <definedName name="Tab4CodeCol" localSheetId="2">#REF!</definedName>
    <definedName name="Tab4CodeCol" localSheetId="1">#REF!</definedName>
    <definedName name="Tab4CodeCol">#REF!</definedName>
    <definedName name="Tab4Col1" localSheetId="2">#REF!</definedName>
    <definedName name="Tab4Col1" localSheetId="1">#REF!</definedName>
    <definedName name="Tab4Col1">#REF!</definedName>
    <definedName name="Tab4ColLast" localSheetId="2">#REF!</definedName>
    <definedName name="Tab4ColLast" localSheetId="1">#REF!</definedName>
    <definedName name="Tab4ColLast">#REF!</definedName>
    <definedName name="Tab4Row1" localSheetId="2">#REF!</definedName>
    <definedName name="Tab4Row1" localSheetId="1">#REF!</definedName>
    <definedName name="Tab4Row1">#REF!</definedName>
    <definedName name="Tab4RowLast" localSheetId="2">#REF!</definedName>
    <definedName name="Tab4RowLast" localSheetId="1">#REF!</definedName>
    <definedName name="Tab4RowLast">#REF!</definedName>
    <definedName name="Tab5CodeCol" localSheetId="2">#REF!</definedName>
    <definedName name="Tab5CodeCol" localSheetId="1">#REF!</definedName>
    <definedName name="Tab5CodeCol">#REF!</definedName>
    <definedName name="Tab5Col1" localSheetId="2">#REF!</definedName>
    <definedName name="Tab5Col1" localSheetId="1">#REF!</definedName>
    <definedName name="Tab5Col1">#REF!</definedName>
    <definedName name="Tab5ColLast" localSheetId="2">#REF!</definedName>
    <definedName name="Tab5ColLast" localSheetId="1">#REF!</definedName>
    <definedName name="Tab5ColLast">#REF!</definedName>
    <definedName name="Tab5Row1" localSheetId="2">#REF!</definedName>
    <definedName name="Tab5Row1" localSheetId="1">#REF!</definedName>
    <definedName name="Tab5Row1">#REF!</definedName>
    <definedName name="Tab5RowLast" localSheetId="2">#REF!</definedName>
    <definedName name="Tab5RowLast" localSheetId="1">#REF!</definedName>
    <definedName name="Tab5RowLast">#REF!</definedName>
    <definedName name="Tab6CodeCol" localSheetId="2">#REF!</definedName>
    <definedName name="Tab6CodeCol" localSheetId="1">#REF!</definedName>
    <definedName name="Tab6CodeCol">#REF!</definedName>
    <definedName name="Tab6Col1" localSheetId="2">#REF!</definedName>
    <definedName name="Tab6Col1" localSheetId="1">#REF!</definedName>
    <definedName name="Tab6Col1">#REF!</definedName>
    <definedName name="Tab6ColLast" localSheetId="2">#REF!</definedName>
    <definedName name="Tab6ColLast" localSheetId="1">#REF!</definedName>
    <definedName name="Tab6ColLast">#REF!</definedName>
    <definedName name="Tab6Row1" localSheetId="2">#REF!</definedName>
    <definedName name="Tab6Row1" localSheetId="1">#REF!</definedName>
    <definedName name="Tab6Row1">#REF!</definedName>
    <definedName name="Tab6RowLast" localSheetId="2">#REF!</definedName>
    <definedName name="Tab6RowLast" localSheetId="1">#REF!</definedName>
    <definedName name="Tab6RowLast">#REF!</definedName>
    <definedName name="Tab7CodeCol" localSheetId="2">#REF!</definedName>
    <definedName name="Tab7CodeCol" localSheetId="1">#REF!</definedName>
    <definedName name="Tab7CodeCol">#REF!</definedName>
    <definedName name="Tab7Col1" localSheetId="2">#REF!</definedName>
    <definedName name="Tab7Col1" localSheetId="1">#REF!</definedName>
    <definedName name="Tab7Col1">#REF!</definedName>
    <definedName name="Tab7ColLast" localSheetId="2">#REF!</definedName>
    <definedName name="Tab7ColLast" localSheetId="1">#REF!</definedName>
    <definedName name="Tab7ColLast">#REF!</definedName>
    <definedName name="Tab7Row1" localSheetId="2">#REF!</definedName>
    <definedName name="Tab7Row1" localSheetId="1">#REF!</definedName>
    <definedName name="Tab7Row1">#REF!</definedName>
    <definedName name="Tab7RowCode" localSheetId="2">#REF!</definedName>
    <definedName name="Tab7RowCode" localSheetId="1">#REF!</definedName>
    <definedName name="Tab7RowCode">#REF!</definedName>
    <definedName name="Tab7RowLast" localSheetId="2">#REF!</definedName>
    <definedName name="Tab7RowLast" localSheetId="1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40" i="6" l="1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I33" i="7" l="1"/>
  <c r="J33" i="7"/>
  <c r="K33" i="7"/>
  <c r="I34" i="7"/>
  <c r="J34" i="7"/>
  <c r="K34" i="7"/>
  <c r="H34" i="7"/>
  <c r="H33" i="7"/>
  <c r="I23" i="7"/>
  <c r="J23" i="7"/>
  <c r="I24" i="7"/>
  <c r="J24" i="7"/>
  <c r="H23" i="7"/>
  <c r="K23" i="7" s="1"/>
  <c r="H24" i="7"/>
  <c r="K24" i="7" s="1"/>
  <c r="P43" i="7"/>
  <c r="M43" i="7"/>
  <c r="N43" i="7" s="1"/>
  <c r="O43" i="7" s="1"/>
  <c r="L43" i="7"/>
  <c r="F43" i="7"/>
  <c r="C43" i="7"/>
  <c r="L42" i="7"/>
  <c r="M42" i="7" s="1"/>
  <c r="N42" i="7" s="1"/>
  <c r="O42" i="7" s="1"/>
  <c r="J42" i="7"/>
  <c r="P42" i="7" s="1"/>
  <c r="I42" i="7"/>
  <c r="H42" i="7"/>
  <c r="K42" i="7" s="1"/>
  <c r="E42" i="7"/>
  <c r="L41" i="7"/>
  <c r="M41" i="7" s="1"/>
  <c r="N41" i="7" s="1"/>
  <c r="O41" i="7" s="1"/>
  <c r="J41" i="7"/>
  <c r="P41" i="7" s="1"/>
  <c r="I41" i="7"/>
  <c r="H41" i="7"/>
  <c r="E41" i="7"/>
  <c r="P40" i="7"/>
  <c r="L40" i="7"/>
  <c r="M40" i="7" s="1"/>
  <c r="N40" i="7" s="1"/>
  <c r="O40" i="7" s="1"/>
  <c r="J40" i="7"/>
  <c r="I40" i="7"/>
  <c r="H40" i="7"/>
  <c r="E40" i="7"/>
  <c r="M39" i="7"/>
  <c r="N39" i="7" s="1"/>
  <c r="O39" i="7" s="1"/>
  <c r="L39" i="7"/>
  <c r="J39" i="7"/>
  <c r="P39" i="7" s="1"/>
  <c r="I39" i="7"/>
  <c r="H39" i="7"/>
  <c r="E39" i="7"/>
  <c r="P38" i="7"/>
  <c r="L38" i="7"/>
  <c r="M38" i="7" s="1"/>
  <c r="N38" i="7" s="1"/>
  <c r="O38" i="7" s="1"/>
  <c r="J38" i="7"/>
  <c r="I38" i="7"/>
  <c r="H38" i="7"/>
  <c r="K38" i="7" s="1"/>
  <c r="E38" i="7"/>
  <c r="L37" i="7"/>
  <c r="M37" i="7" s="1"/>
  <c r="N37" i="7" s="1"/>
  <c r="O37" i="7" s="1"/>
  <c r="J37" i="7"/>
  <c r="P37" i="7" s="1"/>
  <c r="I37" i="7"/>
  <c r="H37" i="7"/>
  <c r="E37" i="7"/>
  <c r="L36" i="7"/>
  <c r="M36" i="7" s="1"/>
  <c r="N36" i="7" s="1"/>
  <c r="O36" i="7" s="1"/>
  <c r="J36" i="7"/>
  <c r="P36" i="7" s="1"/>
  <c r="I36" i="7"/>
  <c r="H36" i="7"/>
  <c r="E36" i="7"/>
  <c r="M35" i="7"/>
  <c r="N35" i="7" s="1"/>
  <c r="O35" i="7" s="1"/>
  <c r="L35" i="7"/>
  <c r="J35" i="7"/>
  <c r="P35" i="7" s="1"/>
  <c r="I35" i="7"/>
  <c r="H35" i="7"/>
  <c r="K35" i="7" s="1"/>
  <c r="E35" i="7"/>
  <c r="L32" i="7"/>
  <c r="M32" i="7" s="1"/>
  <c r="N32" i="7" s="1"/>
  <c r="O32" i="7" s="1"/>
  <c r="J32" i="7"/>
  <c r="P32" i="7" s="1"/>
  <c r="I32" i="7"/>
  <c r="H32" i="7"/>
  <c r="K32" i="7" s="1"/>
  <c r="E32" i="7"/>
  <c r="L31" i="7"/>
  <c r="M31" i="7" s="1"/>
  <c r="N31" i="7" s="1"/>
  <c r="O31" i="7" s="1"/>
  <c r="J31" i="7"/>
  <c r="P31" i="7" s="1"/>
  <c r="I31" i="7"/>
  <c r="H31" i="7"/>
  <c r="E31" i="7"/>
  <c r="P30" i="7"/>
  <c r="L30" i="7"/>
  <c r="M30" i="7" s="1"/>
  <c r="N30" i="7" s="1"/>
  <c r="O30" i="7" s="1"/>
  <c r="J30" i="7"/>
  <c r="I30" i="7"/>
  <c r="H30" i="7"/>
  <c r="E30" i="7"/>
  <c r="M29" i="7"/>
  <c r="N29" i="7" s="1"/>
  <c r="O29" i="7" s="1"/>
  <c r="L29" i="7"/>
  <c r="J29" i="7"/>
  <c r="P29" i="7" s="1"/>
  <c r="I29" i="7"/>
  <c r="H29" i="7"/>
  <c r="K29" i="7" s="1"/>
  <c r="E29" i="7"/>
  <c r="P28" i="7"/>
  <c r="L28" i="7"/>
  <c r="M28" i="7" s="1"/>
  <c r="N28" i="7" s="1"/>
  <c r="O28" i="7" s="1"/>
  <c r="J28" i="7"/>
  <c r="I28" i="7"/>
  <c r="H28" i="7"/>
  <c r="K28" i="7" s="1"/>
  <c r="E28" i="7"/>
  <c r="L27" i="7"/>
  <c r="M27" i="7" s="1"/>
  <c r="N27" i="7" s="1"/>
  <c r="O27" i="7" s="1"/>
  <c r="J27" i="7"/>
  <c r="P27" i="7" s="1"/>
  <c r="I27" i="7"/>
  <c r="H27" i="7"/>
  <c r="E27" i="7"/>
  <c r="L26" i="7"/>
  <c r="M26" i="7" s="1"/>
  <c r="N26" i="7" s="1"/>
  <c r="O26" i="7" s="1"/>
  <c r="J26" i="7"/>
  <c r="P26" i="7" s="1"/>
  <c r="I26" i="7"/>
  <c r="H26" i="7"/>
  <c r="E26" i="7"/>
  <c r="M25" i="7"/>
  <c r="N25" i="7" s="1"/>
  <c r="O25" i="7" s="1"/>
  <c r="L25" i="7"/>
  <c r="J25" i="7"/>
  <c r="P25" i="7" s="1"/>
  <c r="I25" i="7"/>
  <c r="H25" i="7"/>
  <c r="K25" i="7" s="1"/>
  <c r="E25" i="7"/>
  <c r="L24" i="7"/>
  <c r="M24" i="7" s="1"/>
  <c r="N24" i="7" s="1"/>
  <c r="O24" i="7" s="1"/>
  <c r="P24" i="7"/>
  <c r="E24" i="7"/>
  <c r="L22" i="7"/>
  <c r="M22" i="7" s="1"/>
  <c r="N22" i="7" s="1"/>
  <c r="O22" i="7" s="1"/>
  <c r="J22" i="7"/>
  <c r="P22" i="7" s="1"/>
  <c r="I22" i="7"/>
  <c r="H22" i="7"/>
  <c r="E22" i="7"/>
  <c r="L21" i="7"/>
  <c r="M21" i="7" s="1"/>
  <c r="N21" i="7" s="1"/>
  <c r="O21" i="7" s="1"/>
  <c r="J21" i="7"/>
  <c r="P21" i="7" s="1"/>
  <c r="I21" i="7"/>
  <c r="H21" i="7"/>
  <c r="E21" i="7"/>
  <c r="M20" i="7"/>
  <c r="N20" i="7" s="1"/>
  <c r="O20" i="7" s="1"/>
  <c r="L20" i="7"/>
  <c r="J20" i="7"/>
  <c r="P20" i="7" s="1"/>
  <c r="I20" i="7"/>
  <c r="H20" i="7"/>
  <c r="K20" i="7" s="1"/>
  <c r="E20" i="7"/>
  <c r="L19" i="7"/>
  <c r="M19" i="7" s="1"/>
  <c r="N19" i="7" s="1"/>
  <c r="O19" i="7" s="1"/>
  <c r="J19" i="7"/>
  <c r="P19" i="7" s="1"/>
  <c r="I19" i="7"/>
  <c r="H19" i="7"/>
  <c r="K19" i="7" s="1"/>
  <c r="E19" i="7"/>
  <c r="L18" i="7"/>
  <c r="M18" i="7" s="1"/>
  <c r="N18" i="7" s="1"/>
  <c r="O18" i="7" s="1"/>
  <c r="J18" i="7"/>
  <c r="P18" i="7" s="1"/>
  <c r="I18" i="7"/>
  <c r="H18" i="7"/>
  <c r="E18" i="7"/>
  <c r="L17" i="7"/>
  <c r="M17" i="7" s="1"/>
  <c r="N17" i="7" s="1"/>
  <c r="O17" i="7" s="1"/>
  <c r="J17" i="7"/>
  <c r="P17" i="7" s="1"/>
  <c r="I17" i="7"/>
  <c r="H17" i="7"/>
  <c r="E17" i="7"/>
  <c r="M16" i="7"/>
  <c r="N16" i="7" s="1"/>
  <c r="O16" i="7" s="1"/>
  <c r="L16" i="7"/>
  <c r="J16" i="7"/>
  <c r="P16" i="7" s="1"/>
  <c r="I16" i="7"/>
  <c r="H16" i="7"/>
  <c r="K16" i="7" s="1"/>
  <c r="E16" i="7"/>
  <c r="L15" i="7"/>
  <c r="M15" i="7" s="1"/>
  <c r="N15" i="7" s="1"/>
  <c r="O15" i="7" s="1"/>
  <c r="J15" i="7"/>
  <c r="P15" i="7" s="1"/>
  <c r="I15" i="7"/>
  <c r="H15" i="7"/>
  <c r="K15" i="7" s="1"/>
  <c r="E15" i="7"/>
  <c r="L14" i="7"/>
  <c r="M14" i="7" s="1"/>
  <c r="N14" i="7" s="1"/>
  <c r="O14" i="7" s="1"/>
  <c r="J14" i="7"/>
  <c r="P14" i="7" s="1"/>
  <c r="I14" i="7"/>
  <c r="H14" i="7"/>
  <c r="E14" i="7"/>
  <c r="L13" i="7"/>
  <c r="M13" i="7" s="1"/>
  <c r="N13" i="7" s="1"/>
  <c r="O13" i="7" s="1"/>
  <c r="J13" i="7"/>
  <c r="P13" i="7" s="1"/>
  <c r="I13" i="7"/>
  <c r="H13" i="7"/>
  <c r="E13" i="7"/>
  <c r="M12" i="7"/>
  <c r="N12" i="7" s="1"/>
  <c r="O12" i="7" s="1"/>
  <c r="L12" i="7"/>
  <c r="J12" i="7"/>
  <c r="P12" i="7" s="1"/>
  <c r="I12" i="7"/>
  <c r="H12" i="7"/>
  <c r="K12" i="7" s="1"/>
  <c r="E12" i="7"/>
  <c r="L11" i="7"/>
  <c r="M11" i="7" s="1"/>
  <c r="N11" i="7" s="1"/>
  <c r="O11" i="7" s="1"/>
  <c r="J11" i="7"/>
  <c r="P11" i="7" s="1"/>
  <c r="I11" i="7"/>
  <c r="H11" i="7"/>
  <c r="K11" i="7" s="1"/>
  <c r="E11" i="7"/>
  <c r="L10" i="7"/>
  <c r="M10" i="7" s="1"/>
  <c r="N10" i="7" s="1"/>
  <c r="O10" i="7" s="1"/>
  <c r="J10" i="7"/>
  <c r="P10" i="7" s="1"/>
  <c r="I10" i="7"/>
  <c r="H10" i="7"/>
  <c r="E10" i="7"/>
  <c r="L9" i="7"/>
  <c r="M9" i="7" s="1"/>
  <c r="N9" i="7" s="1"/>
  <c r="O9" i="7" s="1"/>
  <c r="J9" i="7"/>
  <c r="P9" i="7" s="1"/>
  <c r="I9" i="7"/>
  <c r="H9" i="7"/>
  <c r="E9" i="7"/>
  <c r="M8" i="7"/>
  <c r="N8" i="7" s="1"/>
  <c r="O8" i="7" s="1"/>
  <c r="L8" i="7"/>
  <c r="J8" i="7"/>
  <c r="P8" i="7" s="1"/>
  <c r="I8" i="7"/>
  <c r="H8" i="7"/>
  <c r="K8" i="7" s="1"/>
  <c r="E8" i="7"/>
  <c r="A2" i="7"/>
  <c r="K41" i="7" l="1"/>
  <c r="I43" i="7"/>
  <c r="K10" i="7"/>
  <c r="K13" i="7"/>
  <c r="K18" i="7"/>
  <c r="K21" i="7"/>
  <c r="K27" i="7"/>
  <c r="K30" i="7"/>
  <c r="K37" i="7"/>
  <c r="K39" i="7"/>
  <c r="K40" i="7"/>
  <c r="E43" i="7"/>
  <c r="K9" i="7"/>
  <c r="K14" i="7"/>
  <c r="K17" i="7"/>
  <c r="K22" i="7"/>
  <c r="K26" i="7"/>
  <c r="K31" i="7"/>
  <c r="K36" i="7"/>
  <c r="H43" i="7"/>
  <c r="K43" i="7" s="1"/>
  <c r="E13" i="6"/>
  <c r="E12" i="6"/>
  <c r="E11" i="6"/>
  <c r="C41" i="6"/>
  <c r="E41" i="6" l="1"/>
  <c r="E44" i="4" l="1"/>
  <c r="E15" i="4" l="1"/>
  <c r="E34" i="4" l="1"/>
  <c r="E30" i="4" l="1"/>
  <c r="C44" i="4" l="1"/>
  <c r="E40" i="4"/>
  <c r="E41" i="4"/>
  <c r="E18" i="4" l="1"/>
  <c r="E43" i="4" l="1"/>
  <c r="E42" i="4"/>
  <c r="E39" i="4"/>
  <c r="E38" i="4"/>
  <c r="E37" i="4"/>
  <c r="E36" i="4"/>
  <c r="E35" i="4"/>
  <c r="E33" i="4"/>
  <c r="E32" i="4"/>
  <c r="E31" i="4"/>
  <c r="E29" i="4"/>
  <c r="E28" i="4"/>
  <c r="E27" i="4"/>
  <c r="E26" i="4"/>
  <c r="E25" i="4"/>
  <c r="E24" i="4"/>
  <c r="E23" i="4"/>
  <c r="E22" i="4"/>
  <c r="E21" i="4"/>
  <c r="E20" i="4"/>
  <c r="E19" i="4"/>
  <c r="E17" i="4"/>
  <c r="E16" i="4"/>
  <c r="E14" i="4"/>
  <c r="E13" i="4"/>
  <c r="E12" i="4"/>
</calcChain>
</file>

<file path=xl/sharedStrings.xml><?xml version="1.0" encoding="utf-8"?>
<sst xmlns="http://schemas.openxmlformats.org/spreadsheetml/2006/main" count="155" uniqueCount="68">
  <si>
    <t>Հաստատված է</t>
  </si>
  <si>
    <t>Երևանի քաղաքապետի</t>
  </si>
  <si>
    <t xml:space="preserve"> «ԵՐԵՎԱՆԻ ՆՈՐ ՆՈՐՔ ՎԱՐՉԱԿԱՆ ՇՐՋԱՆԻ ՄՇԱԿՈՒՅԹԻ ԿԵՆՏՐՈՆ»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</si>
  <si>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</si>
  <si>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</si>
  <si>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</si>
  <si>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</si>
  <si>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</si>
  <si>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</si>
  <si>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</si>
  <si>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</si>
  <si>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Գլխավոր հաշվապահ</t>
  </si>
  <si>
    <t xml:space="preserve">Կադրերի գծով պատասխանատու </t>
  </si>
  <si>
    <t>Հնչյունային օպերատոր</t>
  </si>
  <si>
    <t>Մեթոդիստ</t>
  </si>
  <si>
    <t>Գեղարվեստական մասի վարիչ</t>
  </si>
  <si>
    <t>Տնտեսվար</t>
  </si>
  <si>
    <t>Գործավար</t>
  </si>
  <si>
    <t>Ժողովրդական պարի խմբավար</t>
  </si>
  <si>
    <t>Պարային ակրոբատիկայի խմբավար</t>
  </si>
  <si>
    <t>Դաշնամուրի խմբավար</t>
  </si>
  <si>
    <t>Ձեռարվեստի խմբավար</t>
  </si>
  <si>
    <t>Ժամանակակից պարի խմբավար</t>
  </si>
  <si>
    <t>Դհոլահարների խմբավար</t>
  </si>
  <si>
    <t>Պարի խմբավար</t>
  </si>
  <si>
    <t>Լատինոամերիկյան պարի խմբավար</t>
  </si>
  <si>
    <t>Նկարչության խմբավար</t>
  </si>
  <si>
    <t>Նկարչության  և ձևավորման խմբավար</t>
  </si>
  <si>
    <t>Կերպարվեստի խմբավար</t>
  </si>
  <si>
    <t>Երգի խմբավար</t>
  </si>
  <si>
    <t>Հելունագործության խմբավար</t>
  </si>
  <si>
    <t>Գոբելենագործության խմբավար</t>
  </si>
  <si>
    <t>Հավաքարար</t>
  </si>
  <si>
    <t>ԸՆԴԱՄԵՆԸ</t>
  </si>
  <si>
    <t>Մոդելավորման և կարուձևի խմբավար</t>
  </si>
  <si>
    <t>Ասեղնագործության խմբավար</t>
  </si>
  <si>
    <t>Ուլունքագործության խմբավար</t>
  </si>
  <si>
    <t>Մանկավարժ-օգնական</t>
  </si>
  <si>
    <t>ԵՐԵՎԱՆԻ ՔԱՂԱՔԱՊԵՏ՝</t>
  </si>
  <si>
    <t>Հավելված</t>
  </si>
  <si>
    <t>N ------------ - Ա որոշմամբ</t>
  </si>
  <si>
    <t>«----------» ----------  2022թ.</t>
  </si>
  <si>
    <t>Դիզայներական մոդելավորման խմբավար</t>
  </si>
  <si>
    <t>Միջոցառումների համակարգող</t>
  </si>
  <si>
    <t>ՀՐԱՉՅԱ ՍԱՐԳՍՅԱՆ</t>
  </si>
  <si>
    <t>Պահակ*</t>
  </si>
  <si>
    <r>
      <rPr>
        <b/>
        <sz val="10"/>
        <rFont val="GHEA Grapalat"/>
        <family val="3"/>
      </rPr>
      <t xml:space="preserve">* </t>
    </r>
    <r>
      <rPr>
        <sz val="10"/>
        <rFont val="GHEA Grapalat"/>
        <family val="3"/>
      </rPr>
      <t>Ամսական պաշտոնային դրույքաչափի նկատմամբ՝ Աշխատանքային օրենսգրքով սահմանված կարգով հաշվարկվում են գիշերային աշխատանքների, հանգստյան և ոչ աշխատանքային (տոնական և հիշատակի) օրերին կատարված աշխատանքների համար հավելումները:</t>
    </r>
  </si>
  <si>
    <t>Գործող հաստիքների անվանումը</t>
  </si>
  <si>
    <t>Գործող</t>
  </si>
  <si>
    <t>Առաջարկվող</t>
  </si>
  <si>
    <t>Տարբերություն</t>
  </si>
  <si>
    <t>Ընդամենն ամսական աշխատավարձը</t>
  </si>
  <si>
    <t>Պահակ</t>
  </si>
  <si>
    <t>*Մանկավարժ-օգնական՝ ներառական ծրագրով հաճախող սաների հետ աշխատող</t>
  </si>
  <si>
    <t>ՀԱՄԵՄԱՏԱԿԱՆ ՏԵՂԵԿԱՆՔ</t>
  </si>
  <si>
    <t xml:space="preserve">  ՀԱՍՏԻՔԱՑՈՒՑԱԿԸ ԵՎ ՊԱՇՏՈՆԱՅԻՆ ԴՐՈՒՅՔԱՉԱՓԵՐԻ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</si>
  <si>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</si>
  <si>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</si>
  <si>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</si>
  <si>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</si>
  <si>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</si>
  <si>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</si>
  <si>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</si>
  <si>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</si>
  <si>
    <t>Հավելված 3</t>
  </si>
  <si>
    <t>Գրաֆիկական դիզայնի խմբավար</t>
  </si>
  <si>
    <t>Խեցեգործության և նկարչության խմբավար</t>
  </si>
  <si>
    <t>Նկարիչ/ձևավորող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</si>
</sst>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GHEA Grapalat"/>
      <family val="3"/>
    </font>
    <font>
      <b/>
      <sz val="14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2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0" borderId="0"/>
    <xf numFmtId="0" fontId="34" fillId="0" borderId="0"/>
  </cellStyleXfs>
  <cellXfs count="10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right"/>
    </xf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4" fillId="24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4" fillId="0" borderId="0" xfId="2" applyFont="1" applyAlignment="1">
      <alignment horizontal="right"/>
    </xf>
    <xf numFmtId="0" fontId="29" fillId="0" borderId="1" xfId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1" fillId="0" borderId="0" xfId="1" applyFont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60" applyFont="1" applyBorder="1"/>
    <xf numFmtId="0" fontId="4" fillId="0" borderId="0" xfId="60" applyFont="1" applyBorder="1" applyAlignment="1">
      <alignment horizontal="left"/>
    </xf>
    <xf numFmtId="0" fontId="4" fillId="0" borderId="0" xfId="60" applyFont="1" applyBorder="1" applyAlignment="1">
      <alignment horizontal="center" vertical="center"/>
    </xf>
    <xf numFmtId="0" fontId="4" fillId="0" borderId="0" xfId="60" applyFont="1" applyBorder="1" applyAlignment="1">
      <alignment horizontal="right" vertical="center" wrapText="1"/>
    </xf>
    <xf numFmtId="0" fontId="4" fillId="0" borderId="0" xfId="60" applyFont="1" applyFill="1" applyBorder="1" applyAlignment="1">
      <alignment horizontal="right" vertical="center" wrapText="1"/>
    </xf>
    <xf numFmtId="0" fontId="31" fillId="0" borderId="0" xfId="60" applyFont="1" applyBorder="1" applyAlignment="1">
      <alignment horizontal="center" vertical="center"/>
    </xf>
    <xf numFmtId="0" fontId="4" fillId="0" borderId="1" xfId="60" applyFont="1" applyFill="1" applyBorder="1" applyAlignment="1">
      <alignment horizontal="center" vertical="center" wrapText="1"/>
    </xf>
    <xf numFmtId="0" fontId="29" fillId="0" borderId="14" xfId="60" applyFont="1" applyBorder="1" applyAlignment="1">
      <alignment horizontal="center" vertical="center" wrapText="1"/>
    </xf>
    <xf numFmtId="0" fontId="29" fillId="0" borderId="0" xfId="60" applyFont="1" applyAlignment="1">
      <alignment horizontal="center" vertical="center"/>
    </xf>
    <xf numFmtId="0" fontId="4" fillId="24" borderId="1" xfId="1" applyFont="1" applyFill="1" applyBorder="1" applyAlignment="1">
      <alignment horizontal="center" vertical="center" wrapText="1"/>
    </xf>
    <xf numFmtId="3" fontId="4" fillId="24" borderId="1" xfId="1" applyNumberFormat="1" applyFont="1" applyFill="1" applyBorder="1" applyAlignment="1">
      <alignment horizontal="center" vertical="center" wrapText="1"/>
    </xf>
    <xf numFmtId="164" fontId="4" fillId="24" borderId="1" xfId="1" applyNumberFormat="1" applyFont="1" applyFill="1" applyBorder="1" applyAlignment="1">
      <alignment horizontal="center" vertical="center" wrapText="1"/>
    </xf>
    <xf numFmtId="0" fontId="5" fillId="24" borderId="1" xfId="1" applyFont="1" applyFill="1" applyBorder="1" applyAlignment="1">
      <alignment vertical="center" wrapText="1"/>
    </xf>
    <xf numFmtId="164" fontId="5" fillId="24" borderId="1" xfId="1" applyNumberFormat="1" applyFont="1" applyFill="1" applyBorder="1" applyAlignment="1">
      <alignment horizontal="center" vertical="center" wrapText="1"/>
    </xf>
    <xf numFmtId="3" fontId="5" fillId="24" borderId="1" xfId="1" applyNumberFormat="1" applyFont="1" applyFill="1" applyBorder="1" applyAlignment="1">
      <alignment horizontal="center" vertical="center" wrapText="1"/>
    </xf>
    <xf numFmtId="0" fontId="32" fillId="0" borderId="0" xfId="1" applyFont="1" applyBorder="1" applyAlignment="1">
      <alignment vertical="center" wrapText="1"/>
    </xf>
    <xf numFmtId="164" fontId="32" fillId="0" borderId="0" xfId="1" applyNumberFormat="1" applyFont="1" applyBorder="1" applyAlignment="1">
      <alignment horizontal="center" vertical="center" wrapText="1"/>
    </xf>
    <xf numFmtId="3" fontId="32" fillId="0" borderId="0" xfId="1" applyNumberFormat="1" applyFont="1" applyBorder="1" applyAlignment="1">
      <alignment horizontal="center" vertical="center" wrapText="1"/>
    </xf>
    <xf numFmtId="164" fontId="32" fillId="0" borderId="0" xfId="1" applyNumberFormat="1" applyFont="1" applyFill="1" applyBorder="1" applyAlignment="1">
      <alignment horizontal="center" vertical="center" wrapText="1"/>
    </xf>
    <xf numFmtId="0" fontId="31" fillId="0" borderId="0" xfId="1" applyFont="1" applyAlignment="1">
      <alignment vertical="center"/>
    </xf>
    <xf numFmtId="1" fontId="31" fillId="0" borderId="0" xfId="1" applyNumberFormat="1" applyFont="1" applyAlignment="1">
      <alignment horizontal="center" vertical="center"/>
    </xf>
    <xf numFmtId="0" fontId="31" fillId="0" borderId="0" xfId="1" applyFont="1" applyAlignment="1">
      <alignment horizontal="left" vertical="center"/>
    </xf>
    <xf numFmtId="164" fontId="31" fillId="0" borderId="0" xfId="1" applyNumberFormat="1" applyFont="1" applyFill="1" applyBorder="1" applyAlignment="1">
      <alignment horizontal="center" vertical="center"/>
    </xf>
    <xf numFmtId="164" fontId="31" fillId="0" borderId="0" xfId="1" applyNumberFormat="1" applyFont="1" applyBorder="1" applyAlignment="1">
      <alignment horizontal="center" vertical="center"/>
    </xf>
    <xf numFmtId="0" fontId="31" fillId="0" borderId="0" xfId="1" applyFont="1" applyAlignment="1">
      <alignment horizontal="right" vertical="center" wrapText="1"/>
    </xf>
    <xf numFmtId="0" fontId="4" fillId="24" borderId="0" xfId="1" applyFont="1" applyFill="1" applyAlignment="1">
      <alignment horizontal="center" vertical="center"/>
    </xf>
    <xf numFmtId="165" fontId="4" fillId="24" borderId="0" xfId="1" applyNumberFormat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5" fillId="24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0" fontId="5" fillId="0" borderId="0" xfId="61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1" xfId="60" applyFont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4" fillId="0" borderId="0" xfId="61" applyFont="1" applyFill="1" applyAlignment="1">
      <alignment horizontal="right" vertical="center"/>
    </xf>
    <xf numFmtId="0" fontId="31" fillId="0" borderId="0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4" fillId="0" borderId="1" xfId="60" applyFont="1" applyBorder="1" applyAlignment="1">
      <alignment horizontal="center" vertical="center" wrapText="1"/>
    </xf>
    <xf numFmtId="0" fontId="4" fillId="0" borderId="11" xfId="60" applyFont="1" applyBorder="1" applyAlignment="1">
      <alignment horizontal="center" vertical="center"/>
    </xf>
    <xf numFmtId="0" fontId="4" fillId="0" borderId="12" xfId="60" applyFont="1" applyBorder="1" applyAlignment="1">
      <alignment horizontal="center" vertical="center"/>
    </xf>
    <xf numFmtId="0" fontId="4" fillId="0" borderId="13" xfId="60" applyFont="1" applyBorder="1" applyAlignment="1">
      <alignment horizontal="center" vertical="center"/>
    </xf>
  </cellXfs>
  <cellStyles count="62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17" xfId="21"/>
    <cellStyle name="Normal 2" xfId="22"/>
    <cellStyle name="Normal 2 2" xfId="23"/>
    <cellStyle name="Normal 3" xfId="24"/>
    <cellStyle name="Normal 4" xfId="25"/>
    <cellStyle name="Normal 5" xfId="26"/>
    <cellStyle name="Normal 6" xfId="1"/>
    <cellStyle name="Normal_Ekamtayin harki hashvark 35000" xfId="60"/>
    <cellStyle name="Normal_Sheet1" xfId="61"/>
    <cellStyle name="Normal_Sheet1 3" xfId="2"/>
    <cellStyle name="Style 1" xfId="27"/>
    <cellStyle name="Акцент1" xfId="28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40"/>
    <cellStyle name="Итог" xfId="41"/>
    <cellStyle name="Контрольная ячейка" xfId="42"/>
    <cellStyle name="Название" xfId="43"/>
    <cellStyle name="Нейтральный" xfId="44"/>
    <cellStyle name="Обычный 2" xfId="45"/>
    <cellStyle name="Обычный 3" xfId="46"/>
    <cellStyle name="Обычный 3 2" xfId="47"/>
    <cellStyle name="Обычный 3 2 2" xfId="48"/>
    <cellStyle name="Обычный 3 3" xfId="49"/>
    <cellStyle name="Обычный 3 4" xfId="50"/>
    <cellStyle name="Обычный 6" xfId="51"/>
    <cellStyle name="Обычный 7" xfId="52"/>
    <cellStyle name="Плохой" xfId="53"/>
    <cellStyle name="Пояснение" xfId="54"/>
    <cellStyle name="Примечание" xfId="55"/>
    <cellStyle name="Связанная ячейка" xfId="56"/>
    <cellStyle name="Стиль 1" xfId="57"/>
    <cellStyle name="Текст предупреждения" xfId="58"/>
    <cellStyle name="Хороший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5"/>
  <sheetViews>
    <sheetView view="pageBreakPreview" topLeftCell="A31" workbookViewId="0">
      <selection activeCell="A12" sqref="A12:A42"/>
    </sheetView>
  </sheetViews>
  <sheetFormatPr defaultColWidth="8.88671875" defaultRowHeight="17.399999999999999"/>
  <cols>
    <col min="1" max="1" width="5.44140625" style="4" customWidth="1"/>
    <col min="2" max="2" width="50.5546875" style="21" customWidth="1"/>
    <col min="3" max="3" width="14.109375" style="21" customWidth="1"/>
    <col min="4" max="4" width="19.6640625" style="4" customWidth="1"/>
    <col min="5" max="5" width="22.5546875" style="4" customWidth="1"/>
    <col min="6" max="6" width="14.88671875" style="4" customWidth="1"/>
    <col min="7" max="7" width="11.44140625" style="4" hidden="1" customWidth="1"/>
    <col min="8" max="8" width="10.33203125" style="4" hidden="1" customWidth="1"/>
    <col min="9" max="9" width="8.88671875" style="4"/>
    <col min="10" max="10" width="11.5546875" style="4" bestFit="1" customWidth="1"/>
    <col min="11" max="16384" width="8.88671875" style="4"/>
  </cols>
  <sheetData>
    <row r="1" spans="1:5" s="1" customFormat="1" ht="21.75" customHeight="1">
      <c r="B1" s="2"/>
      <c r="C1" s="2"/>
      <c r="E1" s="3" t="s">
        <v>39</v>
      </c>
    </row>
    <row r="2" spans="1:5" s="1" customFormat="1" ht="21.75" customHeight="1">
      <c r="B2" s="2"/>
      <c r="C2" s="2"/>
      <c r="E2" s="3" t="s">
        <v>0</v>
      </c>
    </row>
    <row r="3" spans="1:5" s="1" customFormat="1" ht="21.75" customHeight="1">
      <c r="B3" s="2"/>
      <c r="C3" s="2"/>
      <c r="E3" s="3" t="s">
        <v>1</v>
      </c>
    </row>
    <row r="4" spans="1:5" s="1" customFormat="1" ht="21.75" customHeight="1">
      <c r="B4" s="2"/>
      <c r="C4" s="2"/>
      <c r="E4" s="32" t="s">
        <v>41</v>
      </c>
    </row>
    <row r="5" spans="1:5" s="1" customFormat="1" ht="21.75" customHeight="1">
      <c r="B5" s="2"/>
      <c r="C5" s="2"/>
      <c r="E5" s="32" t="s">
        <v>40</v>
      </c>
    </row>
    <row r="6" spans="1:5" ht="15" customHeight="1">
      <c r="B6" s="5"/>
      <c r="C6" s="5"/>
      <c r="D6" s="5"/>
      <c r="E6" s="5"/>
    </row>
    <row r="7" spans="1:5" ht="36" customHeight="1">
      <c r="A7" s="91" t="s">
        <v>2</v>
      </c>
      <c r="B7" s="91"/>
      <c r="C7" s="91"/>
      <c r="D7" s="91"/>
      <c r="E7" s="91"/>
    </row>
    <row r="8" spans="1:5" ht="24" customHeight="1">
      <c r="A8" s="91" t="s">
        <v>3</v>
      </c>
      <c r="B8" s="91"/>
      <c r="C8" s="91"/>
      <c r="D8" s="91"/>
      <c r="E8" s="91"/>
    </row>
    <row r="9" spans="1:5" ht="15.75" customHeight="1">
      <c r="A9" s="6"/>
      <c r="B9" s="7"/>
      <c r="C9" s="7"/>
      <c r="E9" s="8" t="s">
        <v>4</v>
      </c>
    </row>
    <row r="10" spans="1:5" s="10" customFormat="1" ht="60.75" customHeight="1">
      <c r="A10" s="9" t="s">
        <v>5</v>
      </c>
      <c r="B10" s="9" t="s">
        <v>6</v>
      </c>
      <c r="C10" s="9" t="s">
        <v>7</v>
      </c>
      <c r="D10" s="9" t="s">
        <v>8</v>
      </c>
      <c r="E10" s="9" t="s">
        <v>9</v>
      </c>
    </row>
    <row r="11" spans="1:5" s="34" customFormat="1" ht="12.75" customHeight="1">
      <c r="A11" s="33">
        <v>1</v>
      </c>
      <c r="B11" s="33">
        <v>2</v>
      </c>
      <c r="C11" s="33">
        <v>3</v>
      </c>
      <c r="D11" s="33">
        <v>4</v>
      </c>
      <c r="E11" s="33">
        <v>5</v>
      </c>
    </row>
    <row r="12" spans="1:5" s="1" customFormat="1" ht="18" customHeight="1">
      <c r="A12" s="11">
        <v>1</v>
      </c>
      <c r="B12" s="12" t="s">
        <v>10</v>
      </c>
      <c r="C12" s="13">
        <v>1</v>
      </c>
      <c r="D12" s="13">
        <v>162500</v>
      </c>
      <c r="E12" s="13">
        <f t="shared" ref="E12:E43" si="0">C12*D12</f>
        <v>162500</v>
      </c>
    </row>
    <row r="13" spans="1:5" s="1" customFormat="1" ht="18" customHeight="1">
      <c r="A13" s="11">
        <v>2</v>
      </c>
      <c r="B13" s="12" t="s">
        <v>11</v>
      </c>
      <c r="C13" s="13">
        <v>1</v>
      </c>
      <c r="D13" s="13">
        <v>97380</v>
      </c>
      <c r="E13" s="13">
        <f t="shared" si="0"/>
        <v>97380</v>
      </c>
    </row>
    <row r="14" spans="1:5" s="1" customFormat="1" ht="18" customHeight="1">
      <c r="A14" s="11">
        <v>3</v>
      </c>
      <c r="B14" s="14" t="s">
        <v>12</v>
      </c>
      <c r="C14" s="13">
        <v>1</v>
      </c>
      <c r="D14" s="13">
        <v>97380</v>
      </c>
      <c r="E14" s="13">
        <f t="shared" si="0"/>
        <v>97380</v>
      </c>
    </row>
    <row r="15" spans="1:5" s="1" customFormat="1" ht="18" customHeight="1">
      <c r="A15" s="11">
        <v>4</v>
      </c>
      <c r="B15" s="31" t="s">
        <v>43</v>
      </c>
      <c r="C15" s="13">
        <v>1</v>
      </c>
      <c r="D15" s="13">
        <v>97380</v>
      </c>
      <c r="E15" s="13">
        <f t="shared" si="0"/>
        <v>97380</v>
      </c>
    </row>
    <row r="16" spans="1:5" s="1" customFormat="1" ht="18" customHeight="1">
      <c r="A16" s="11">
        <v>5</v>
      </c>
      <c r="B16" s="14" t="s">
        <v>13</v>
      </c>
      <c r="C16" s="13">
        <v>1</v>
      </c>
      <c r="D16" s="13">
        <v>97380</v>
      </c>
      <c r="E16" s="13">
        <f t="shared" si="0"/>
        <v>97380</v>
      </c>
    </row>
    <row r="17" spans="1:5" s="1" customFormat="1" ht="18" customHeight="1">
      <c r="A17" s="11">
        <v>6</v>
      </c>
      <c r="B17" s="14" t="s">
        <v>14</v>
      </c>
      <c r="C17" s="13">
        <v>1</v>
      </c>
      <c r="D17" s="13">
        <v>99250</v>
      </c>
      <c r="E17" s="13">
        <f t="shared" si="0"/>
        <v>99250</v>
      </c>
    </row>
    <row r="18" spans="1:5" s="1" customFormat="1" ht="18" customHeight="1">
      <c r="A18" s="11">
        <v>7</v>
      </c>
      <c r="B18" s="14" t="s">
        <v>14</v>
      </c>
      <c r="C18" s="13">
        <v>1</v>
      </c>
      <c r="D18" s="13">
        <v>93289</v>
      </c>
      <c r="E18" s="13">
        <f t="shared" si="0"/>
        <v>93289</v>
      </c>
    </row>
    <row r="19" spans="1:5" s="1" customFormat="1" ht="18" customHeight="1">
      <c r="A19" s="11">
        <v>8</v>
      </c>
      <c r="B19" s="14" t="s">
        <v>15</v>
      </c>
      <c r="C19" s="13">
        <v>1</v>
      </c>
      <c r="D19" s="13">
        <v>97380</v>
      </c>
      <c r="E19" s="13">
        <f t="shared" si="0"/>
        <v>97380</v>
      </c>
    </row>
    <row r="20" spans="1:5" s="1" customFormat="1" ht="18" customHeight="1">
      <c r="A20" s="11">
        <v>9</v>
      </c>
      <c r="B20" s="14" t="s">
        <v>16</v>
      </c>
      <c r="C20" s="13">
        <v>1</v>
      </c>
      <c r="D20" s="13">
        <v>93289</v>
      </c>
      <c r="E20" s="13">
        <f t="shared" si="0"/>
        <v>93289</v>
      </c>
    </row>
    <row r="21" spans="1:5" s="1" customFormat="1" ht="18" customHeight="1">
      <c r="A21" s="11">
        <v>10</v>
      </c>
      <c r="B21" s="14" t="s">
        <v>17</v>
      </c>
      <c r="C21" s="13">
        <v>2</v>
      </c>
      <c r="D21" s="13">
        <v>93289</v>
      </c>
      <c r="E21" s="13">
        <f t="shared" si="0"/>
        <v>186578</v>
      </c>
    </row>
    <row r="22" spans="1:5" s="1" customFormat="1" ht="18" customHeight="1">
      <c r="A22" s="11">
        <v>11</v>
      </c>
      <c r="B22" s="14" t="s">
        <v>18</v>
      </c>
      <c r="C22" s="13">
        <v>2</v>
      </c>
      <c r="D22" s="13">
        <v>97380</v>
      </c>
      <c r="E22" s="13">
        <f t="shared" si="0"/>
        <v>194760</v>
      </c>
    </row>
    <row r="23" spans="1:5" s="1" customFormat="1" ht="18" customHeight="1">
      <c r="A23" s="11">
        <v>12</v>
      </c>
      <c r="B23" s="14" t="s">
        <v>19</v>
      </c>
      <c r="C23" s="13">
        <v>1</v>
      </c>
      <c r="D23" s="13">
        <v>93289</v>
      </c>
      <c r="E23" s="13">
        <f t="shared" si="0"/>
        <v>93289</v>
      </c>
    </row>
    <row r="24" spans="1:5" s="1" customFormat="1" ht="18" customHeight="1">
      <c r="A24" s="11">
        <v>13</v>
      </c>
      <c r="B24" s="14" t="s">
        <v>20</v>
      </c>
      <c r="C24" s="13">
        <v>1</v>
      </c>
      <c r="D24" s="13">
        <v>93289</v>
      </c>
      <c r="E24" s="13">
        <f t="shared" si="0"/>
        <v>93289</v>
      </c>
    </row>
    <row r="25" spans="1:5" s="1" customFormat="1" ht="18" customHeight="1">
      <c r="A25" s="11">
        <v>14</v>
      </c>
      <c r="B25" s="14" t="s">
        <v>37</v>
      </c>
      <c r="C25" s="13">
        <v>1</v>
      </c>
      <c r="D25" s="13">
        <v>97380</v>
      </c>
      <c r="E25" s="13">
        <f t="shared" si="0"/>
        <v>97380</v>
      </c>
    </row>
    <row r="26" spans="1:5" s="1" customFormat="1" ht="18" customHeight="1">
      <c r="A26" s="11">
        <v>15</v>
      </c>
      <c r="B26" s="14" t="s">
        <v>21</v>
      </c>
      <c r="C26" s="13">
        <v>2</v>
      </c>
      <c r="D26" s="13">
        <v>97380</v>
      </c>
      <c r="E26" s="13">
        <f t="shared" si="0"/>
        <v>194760</v>
      </c>
    </row>
    <row r="27" spans="1:5" s="1" customFormat="1" ht="18" customHeight="1">
      <c r="A27" s="11">
        <v>16</v>
      </c>
      <c r="B27" s="14" t="s">
        <v>22</v>
      </c>
      <c r="C27" s="13">
        <v>2</v>
      </c>
      <c r="D27" s="13">
        <v>97380</v>
      </c>
      <c r="E27" s="13">
        <f t="shared" si="0"/>
        <v>194760</v>
      </c>
    </row>
    <row r="28" spans="1:5" s="1" customFormat="1" ht="18" customHeight="1">
      <c r="A28" s="11">
        <v>17</v>
      </c>
      <c r="B28" s="14" t="s">
        <v>23</v>
      </c>
      <c r="C28" s="13">
        <v>1</v>
      </c>
      <c r="D28" s="13">
        <v>93289</v>
      </c>
      <c r="E28" s="13">
        <f t="shared" si="0"/>
        <v>93289</v>
      </c>
    </row>
    <row r="29" spans="1:5" s="1" customFormat="1" ht="18" customHeight="1">
      <c r="A29" s="11">
        <v>18</v>
      </c>
      <c r="B29" s="12" t="s">
        <v>24</v>
      </c>
      <c r="C29" s="13">
        <v>3</v>
      </c>
      <c r="D29" s="13">
        <v>97380</v>
      </c>
      <c r="E29" s="13">
        <f t="shared" si="0"/>
        <v>292140</v>
      </c>
    </row>
    <row r="30" spans="1:5" s="1" customFormat="1" ht="18" customHeight="1">
      <c r="A30" s="11">
        <v>19</v>
      </c>
      <c r="B30" s="12" t="s">
        <v>24</v>
      </c>
      <c r="C30" s="15">
        <v>0.5</v>
      </c>
      <c r="D30" s="13">
        <v>93289</v>
      </c>
      <c r="E30" s="13">
        <f t="shared" si="0"/>
        <v>46644.5</v>
      </c>
    </row>
    <row r="31" spans="1:5" s="1" customFormat="1" ht="18" customHeight="1">
      <c r="A31" s="11">
        <v>20</v>
      </c>
      <c r="B31" s="12" t="s">
        <v>25</v>
      </c>
      <c r="C31" s="13">
        <v>1</v>
      </c>
      <c r="D31" s="13">
        <v>97380</v>
      </c>
      <c r="E31" s="13">
        <f t="shared" si="0"/>
        <v>97380</v>
      </c>
    </row>
    <row r="32" spans="1:5" s="1" customFormat="1" ht="18" customHeight="1">
      <c r="A32" s="11">
        <v>21</v>
      </c>
      <c r="B32" s="12" t="s">
        <v>26</v>
      </c>
      <c r="C32" s="13">
        <v>2</v>
      </c>
      <c r="D32" s="13">
        <v>97380</v>
      </c>
      <c r="E32" s="13">
        <f t="shared" si="0"/>
        <v>194760</v>
      </c>
    </row>
    <row r="33" spans="1:10" s="1" customFormat="1" ht="18" customHeight="1">
      <c r="A33" s="11">
        <v>22</v>
      </c>
      <c r="B33" s="12" t="s">
        <v>34</v>
      </c>
      <c r="C33" s="13">
        <v>1</v>
      </c>
      <c r="D33" s="13">
        <v>97380</v>
      </c>
      <c r="E33" s="13">
        <f t="shared" si="0"/>
        <v>97380</v>
      </c>
    </row>
    <row r="34" spans="1:10" s="1" customFormat="1" ht="18" customHeight="1">
      <c r="A34" s="11">
        <v>23</v>
      </c>
      <c r="B34" s="30" t="s">
        <v>42</v>
      </c>
      <c r="C34" s="13">
        <v>1</v>
      </c>
      <c r="D34" s="13">
        <v>97380</v>
      </c>
      <c r="E34" s="13">
        <f t="shared" si="0"/>
        <v>97380</v>
      </c>
    </row>
    <row r="35" spans="1:10" s="1" customFormat="1" ht="18" customHeight="1">
      <c r="A35" s="11">
        <v>24</v>
      </c>
      <c r="B35" s="12" t="s">
        <v>27</v>
      </c>
      <c r="C35" s="13">
        <v>2</v>
      </c>
      <c r="D35" s="13">
        <v>97380</v>
      </c>
      <c r="E35" s="13">
        <f t="shared" si="0"/>
        <v>194760</v>
      </c>
    </row>
    <row r="36" spans="1:10" s="1" customFormat="1" ht="18" customHeight="1">
      <c r="A36" s="11">
        <v>25</v>
      </c>
      <c r="B36" s="14" t="s">
        <v>28</v>
      </c>
      <c r="C36" s="13">
        <v>1</v>
      </c>
      <c r="D36" s="13">
        <v>97380</v>
      </c>
      <c r="E36" s="13">
        <f t="shared" si="0"/>
        <v>97380</v>
      </c>
    </row>
    <row r="37" spans="1:10" s="1" customFormat="1" ht="18" customHeight="1">
      <c r="A37" s="11">
        <v>26</v>
      </c>
      <c r="B37" s="12" t="s">
        <v>29</v>
      </c>
      <c r="C37" s="13">
        <v>2</v>
      </c>
      <c r="D37" s="13">
        <v>97380</v>
      </c>
      <c r="E37" s="13">
        <f t="shared" si="0"/>
        <v>194760</v>
      </c>
    </row>
    <row r="38" spans="1:10" s="1" customFormat="1" ht="18" customHeight="1">
      <c r="A38" s="11">
        <v>27</v>
      </c>
      <c r="B38" s="12" t="s">
        <v>30</v>
      </c>
      <c r="C38" s="13">
        <v>1</v>
      </c>
      <c r="D38" s="13">
        <v>97380</v>
      </c>
      <c r="E38" s="13">
        <f t="shared" si="0"/>
        <v>97380</v>
      </c>
    </row>
    <row r="39" spans="1:10" s="1" customFormat="1" ht="18" customHeight="1">
      <c r="A39" s="11">
        <v>28</v>
      </c>
      <c r="B39" s="12" t="s">
        <v>31</v>
      </c>
      <c r="C39" s="13">
        <v>1</v>
      </c>
      <c r="D39" s="13">
        <v>97380</v>
      </c>
      <c r="E39" s="13">
        <f t="shared" si="0"/>
        <v>97380</v>
      </c>
    </row>
    <row r="40" spans="1:10" s="1" customFormat="1" ht="18" customHeight="1">
      <c r="A40" s="11">
        <v>29</v>
      </c>
      <c r="B40" s="12" t="s">
        <v>35</v>
      </c>
      <c r="C40" s="13">
        <v>1</v>
      </c>
      <c r="D40" s="13">
        <v>132276</v>
      </c>
      <c r="E40" s="13">
        <f t="shared" si="0"/>
        <v>132276</v>
      </c>
    </row>
    <row r="41" spans="1:10" s="1" customFormat="1" ht="18" customHeight="1">
      <c r="A41" s="11">
        <v>30</v>
      </c>
      <c r="B41" s="12" t="s">
        <v>36</v>
      </c>
      <c r="C41" s="13">
        <v>1</v>
      </c>
      <c r="D41" s="13">
        <v>132276</v>
      </c>
      <c r="E41" s="13">
        <f t="shared" si="0"/>
        <v>132276</v>
      </c>
    </row>
    <row r="42" spans="1:10" s="1" customFormat="1" ht="18" customHeight="1">
      <c r="A42" s="11">
        <v>31</v>
      </c>
      <c r="B42" s="12" t="s">
        <v>32</v>
      </c>
      <c r="C42" s="13">
        <v>2</v>
      </c>
      <c r="D42" s="13">
        <v>97380</v>
      </c>
      <c r="E42" s="13">
        <f t="shared" si="0"/>
        <v>194760</v>
      </c>
    </row>
    <row r="43" spans="1:10" s="1" customFormat="1" ht="18" customHeight="1">
      <c r="A43" s="11">
        <v>32</v>
      </c>
      <c r="B43" s="14" t="s">
        <v>45</v>
      </c>
      <c r="C43" s="13">
        <v>3</v>
      </c>
      <c r="D43" s="13">
        <v>97380</v>
      </c>
      <c r="E43" s="13">
        <f t="shared" si="0"/>
        <v>292140</v>
      </c>
    </row>
    <row r="44" spans="1:10" ht="21" customHeight="1">
      <c r="A44" s="16"/>
      <c r="B44" s="16" t="s">
        <v>33</v>
      </c>
      <c r="C44" s="17">
        <f>SUM(C12:C43)</f>
        <v>43.5</v>
      </c>
      <c r="D44" s="18"/>
      <c r="E44" s="18">
        <f>SUM(E12:E43)</f>
        <v>4342129.5</v>
      </c>
      <c r="F44" s="19"/>
      <c r="G44" s="19"/>
      <c r="H44" s="20"/>
    </row>
    <row r="45" spans="1:10" ht="11.25" customHeight="1">
      <c r="A45" s="23"/>
      <c r="B45" s="23"/>
      <c r="C45" s="35"/>
      <c r="D45" s="36"/>
      <c r="E45" s="36"/>
      <c r="F45" s="19"/>
      <c r="G45" s="19"/>
      <c r="H45" s="20"/>
    </row>
    <row r="46" spans="1:10" ht="46.5" customHeight="1">
      <c r="A46" s="90" t="s">
        <v>46</v>
      </c>
      <c r="B46" s="90"/>
      <c r="C46" s="90"/>
      <c r="D46" s="90"/>
      <c r="E46" s="90"/>
      <c r="F46" s="90"/>
      <c r="G46" s="90"/>
      <c r="H46" s="90"/>
      <c r="I46" s="90"/>
      <c r="J46" s="90"/>
    </row>
    <row r="47" spans="1:10" ht="32.25" customHeight="1">
      <c r="B47" s="37"/>
      <c r="C47" s="37"/>
      <c r="D47" s="37"/>
      <c r="E47" s="37"/>
      <c r="F47" s="19"/>
      <c r="H47" s="20"/>
      <c r="I47" s="20"/>
    </row>
    <row r="48" spans="1:10" s="26" customFormat="1" ht="22.5" customHeight="1">
      <c r="A48" s="22"/>
      <c r="B48" s="23" t="s">
        <v>38</v>
      </c>
      <c r="C48" s="24"/>
      <c r="D48" s="24"/>
      <c r="E48" s="25" t="s">
        <v>44</v>
      </c>
    </row>
    <row r="49" spans="2:5" s="10" customFormat="1" ht="18">
      <c r="B49" s="27"/>
      <c r="C49" s="27"/>
      <c r="D49" s="92"/>
      <c r="E49" s="92"/>
    </row>
    <row r="50" spans="2:5" ht="13.5" customHeight="1">
      <c r="D50" s="26"/>
    </row>
    <row r="51" spans="2:5" ht="15" customHeight="1">
      <c r="B51" s="28"/>
      <c r="C51" s="29"/>
    </row>
    <row r="55" spans="2:5" ht="23.25" customHeight="1">
      <c r="B55" s="4"/>
      <c r="C55" s="4"/>
      <c r="D55" s="93"/>
      <c r="E55" s="93"/>
    </row>
  </sheetData>
  <mergeCells count="6">
    <mergeCell ref="F46:J46"/>
    <mergeCell ref="A7:E7"/>
    <mergeCell ref="A8:E8"/>
    <mergeCell ref="D49:E49"/>
    <mergeCell ref="D55:E55"/>
    <mergeCell ref="A46:E46"/>
  </mergeCells>
  <pageMargins left="0.43" right="0.15748031496063" top="0.21" bottom="0.21" header="0.15748031496063" footer="0.15748031496063"/>
  <pageSetup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2"/>
  <sheetViews>
    <sheetView tabSelected="1" view="pageBreakPreview" topLeftCell="A31" workbookViewId="0">
      <selection activeCell="D53" sqref="D53"/>
    </sheetView>
  </sheetViews>
  <sheetFormatPr defaultColWidth="8.88671875" defaultRowHeight="17.399999999999999"/>
  <cols>
    <col min="1" max="1" width="5.44140625" style="4" customWidth="1"/>
    <col min="2" max="2" width="50.5546875" style="21" customWidth="1"/>
    <col min="3" max="3" width="14.109375" style="21" customWidth="1"/>
    <col min="4" max="4" width="19.6640625" style="4" customWidth="1"/>
    <col min="5" max="5" width="24" style="4" customWidth="1"/>
    <col min="6" max="6" width="14.88671875" style="4" customWidth="1"/>
    <col min="7" max="7" width="11.44140625" style="4" hidden="1" customWidth="1"/>
    <col min="8" max="8" width="10.33203125" style="4" hidden="1" customWidth="1"/>
    <col min="9" max="9" width="8.88671875" style="4"/>
    <col min="10" max="10" width="11.5546875" style="4" bestFit="1" customWidth="1"/>
    <col min="11" max="16384" width="8.88671875" style="4"/>
  </cols>
  <sheetData>
    <row r="1" spans="1:5" s="86" customFormat="1" ht="20.25" customHeight="1">
      <c r="B1" s="87"/>
      <c r="C1" s="87"/>
      <c r="D1" s="95" t="s">
        <v>64</v>
      </c>
      <c r="E1" s="95"/>
    </row>
    <row r="2" spans="1:5" s="86" customFormat="1" ht="20.25" customHeight="1">
      <c r="B2" s="87"/>
      <c r="C2" s="87"/>
      <c r="D2" s="95" t="s">
        <v>61</v>
      </c>
      <c r="E2" s="95"/>
    </row>
    <row r="3" spans="1:5" s="86" customFormat="1" ht="20.25" customHeight="1">
      <c r="B3" s="87"/>
      <c r="C3" s="87"/>
      <c r="D3" s="95" t="s">
        <v>1</v>
      </c>
      <c r="E3" s="95"/>
    </row>
    <row r="4" spans="1:5" s="86" customFormat="1" ht="24.75" customHeight="1">
      <c r="B4" s="87"/>
      <c r="C4" s="87"/>
      <c r="D4" s="88"/>
      <c r="E4" s="88" t="s">
        <v>62</v>
      </c>
    </row>
    <row r="5" spans="1:5" s="86" customFormat="1" ht="20.25" customHeight="1">
      <c r="B5" s="87"/>
      <c r="C5" s="87"/>
      <c r="D5" s="88"/>
      <c r="E5" s="88" t="s">
        <v>63</v>
      </c>
    </row>
    <row r="6" spans="1:5" ht="36" customHeight="1">
      <c r="A6" s="91" t="s">
        <v>2</v>
      </c>
      <c r="B6" s="91"/>
      <c r="C6" s="91"/>
      <c r="D6" s="91"/>
      <c r="E6" s="91"/>
    </row>
    <row r="7" spans="1:5" ht="24" customHeight="1">
      <c r="A7" s="91" t="s">
        <v>3</v>
      </c>
      <c r="B7" s="91"/>
      <c r="C7" s="91"/>
      <c r="D7" s="91"/>
      <c r="E7" s="91"/>
    </row>
    <row r="8" spans="1:5" ht="15.75" customHeight="1">
      <c r="A8" s="6"/>
      <c r="B8" s="7"/>
      <c r="C8" s="7"/>
      <c r="E8" s="8" t="s">
        <v>4</v>
      </c>
    </row>
    <row r="9" spans="1:5" s="10" customFormat="1" ht="55.2" customHeight="1">
      <c r="A9" s="9" t="s">
        <v>5</v>
      </c>
      <c r="B9" s="9" t="s">
        <v>6</v>
      </c>
      <c r="C9" s="9" t="s">
        <v>7</v>
      </c>
      <c r="D9" s="9" t="s">
        <v>8</v>
      </c>
      <c r="E9" s="9" t="s">
        <v>9</v>
      </c>
    </row>
    <row r="10" spans="1:5" s="34" customFormat="1" ht="12.75" customHeight="1">
      <c r="A10" s="33">
        <v>1</v>
      </c>
      <c r="B10" s="33">
        <v>2</v>
      </c>
      <c r="C10" s="33">
        <v>3</v>
      </c>
      <c r="D10" s="33">
        <v>4</v>
      </c>
      <c r="E10" s="33">
        <v>5</v>
      </c>
    </row>
    <row r="11" spans="1:5" s="1" customFormat="1" ht="18" customHeight="1">
      <c r="A11" s="11">
        <v>1</v>
      </c>
      <c r="B11" s="12" t="s">
        <v>10</v>
      </c>
      <c r="C11" s="68">
        <v>1</v>
      </c>
      <c r="D11" s="13">
        <v>181200</v>
      </c>
      <c r="E11" s="13">
        <f t="shared" ref="E11:E40" si="0">C11*D11</f>
        <v>181200</v>
      </c>
    </row>
    <row r="12" spans="1:5" s="1" customFormat="1" ht="18" customHeight="1">
      <c r="A12" s="11">
        <v>2</v>
      </c>
      <c r="B12" s="12" t="s">
        <v>11</v>
      </c>
      <c r="C12" s="68">
        <v>1</v>
      </c>
      <c r="D12" s="13">
        <v>108600</v>
      </c>
      <c r="E12" s="13">
        <f t="shared" si="0"/>
        <v>108600</v>
      </c>
    </row>
    <row r="13" spans="1:5" s="1" customFormat="1" ht="18" customHeight="1">
      <c r="A13" s="11">
        <v>3</v>
      </c>
      <c r="B13" s="14" t="s">
        <v>12</v>
      </c>
      <c r="C13" s="68">
        <v>1</v>
      </c>
      <c r="D13" s="13">
        <v>108600</v>
      </c>
      <c r="E13" s="13">
        <f t="shared" si="0"/>
        <v>108600</v>
      </c>
    </row>
    <row r="14" spans="1:5" s="1" customFormat="1" ht="18" customHeight="1">
      <c r="A14" s="11">
        <v>4</v>
      </c>
      <c r="B14" s="14" t="s">
        <v>13</v>
      </c>
      <c r="C14" s="68">
        <v>1</v>
      </c>
      <c r="D14" s="13">
        <v>108600</v>
      </c>
      <c r="E14" s="13">
        <f t="shared" si="0"/>
        <v>108600</v>
      </c>
    </row>
    <row r="15" spans="1:5" s="1" customFormat="1" ht="18" customHeight="1">
      <c r="A15" s="11">
        <v>5</v>
      </c>
      <c r="B15" s="14" t="s">
        <v>14</v>
      </c>
      <c r="C15" s="68">
        <v>1</v>
      </c>
      <c r="D15" s="13">
        <v>110699.99999999999</v>
      </c>
      <c r="E15" s="13">
        <f t="shared" si="0"/>
        <v>110699.99999999999</v>
      </c>
    </row>
    <row r="16" spans="1:5" s="1" customFormat="1" ht="18" customHeight="1">
      <c r="A16" s="11">
        <v>6</v>
      </c>
      <c r="B16" s="14" t="s">
        <v>14</v>
      </c>
      <c r="C16" s="68">
        <v>1</v>
      </c>
      <c r="D16" s="13">
        <v>104000</v>
      </c>
      <c r="E16" s="13">
        <f t="shared" si="0"/>
        <v>104000</v>
      </c>
    </row>
    <row r="17" spans="1:5" s="1" customFormat="1" ht="18" customHeight="1">
      <c r="A17" s="11">
        <v>7</v>
      </c>
      <c r="B17" s="14" t="s">
        <v>15</v>
      </c>
      <c r="C17" s="68">
        <v>2</v>
      </c>
      <c r="D17" s="13">
        <v>108600</v>
      </c>
      <c r="E17" s="13">
        <f t="shared" si="0"/>
        <v>217200</v>
      </c>
    </row>
    <row r="18" spans="1:5" s="1" customFormat="1" ht="18" customHeight="1">
      <c r="A18" s="11">
        <v>8</v>
      </c>
      <c r="B18" s="14" t="s">
        <v>37</v>
      </c>
      <c r="C18" s="68">
        <v>1</v>
      </c>
      <c r="D18" s="13">
        <v>108600</v>
      </c>
      <c r="E18" s="13">
        <f>C18*D18</f>
        <v>108600</v>
      </c>
    </row>
    <row r="19" spans="1:5" s="1" customFormat="1" ht="18" customHeight="1">
      <c r="A19" s="11">
        <v>9</v>
      </c>
      <c r="B19" s="14" t="s">
        <v>16</v>
      </c>
      <c r="C19" s="68">
        <v>1</v>
      </c>
      <c r="D19" s="13">
        <v>104000</v>
      </c>
      <c r="E19" s="13">
        <f t="shared" si="0"/>
        <v>104000</v>
      </c>
    </row>
    <row r="20" spans="1:5" s="1" customFormat="1" ht="18" customHeight="1">
      <c r="A20" s="11">
        <v>10</v>
      </c>
      <c r="B20" s="14" t="s">
        <v>17</v>
      </c>
      <c r="C20" s="68">
        <v>2</v>
      </c>
      <c r="D20" s="13">
        <v>104000</v>
      </c>
      <c r="E20" s="13">
        <f t="shared" si="0"/>
        <v>208000</v>
      </c>
    </row>
    <row r="21" spans="1:5" s="1" customFormat="1" ht="18" customHeight="1">
      <c r="A21" s="11">
        <v>11</v>
      </c>
      <c r="B21" s="14" t="s">
        <v>18</v>
      </c>
      <c r="C21" s="68">
        <v>2</v>
      </c>
      <c r="D21" s="13">
        <v>104000</v>
      </c>
      <c r="E21" s="13">
        <f t="shared" si="0"/>
        <v>208000</v>
      </c>
    </row>
    <row r="22" spans="1:5" s="1" customFormat="1" ht="18" customHeight="1">
      <c r="A22" s="11">
        <v>12</v>
      </c>
      <c r="B22" s="14" t="s">
        <v>19</v>
      </c>
      <c r="C22" s="68">
        <v>1</v>
      </c>
      <c r="D22" s="13">
        <v>104000</v>
      </c>
      <c r="E22" s="13">
        <f t="shared" si="0"/>
        <v>104000</v>
      </c>
    </row>
    <row r="23" spans="1:5" s="1" customFormat="1" ht="18" customHeight="1">
      <c r="A23" s="11">
        <v>13</v>
      </c>
      <c r="B23" s="14" t="s">
        <v>20</v>
      </c>
      <c r="C23" s="68">
        <v>1</v>
      </c>
      <c r="D23" s="13">
        <v>104000</v>
      </c>
      <c r="E23" s="13">
        <f t="shared" si="0"/>
        <v>104000</v>
      </c>
    </row>
    <row r="24" spans="1:5" s="1" customFormat="1" ht="18" customHeight="1">
      <c r="A24" s="11">
        <v>14</v>
      </c>
      <c r="B24" s="14" t="s">
        <v>65</v>
      </c>
      <c r="C24" s="68">
        <v>1</v>
      </c>
      <c r="D24" s="13">
        <v>104000</v>
      </c>
      <c r="E24" s="13">
        <f t="shared" si="0"/>
        <v>104000</v>
      </c>
    </row>
    <row r="25" spans="1:5" s="1" customFormat="1" ht="18" customHeight="1">
      <c r="A25" s="11">
        <v>15</v>
      </c>
      <c r="B25" s="14" t="s">
        <v>22</v>
      </c>
      <c r="C25" s="68">
        <v>2</v>
      </c>
      <c r="D25" s="13">
        <v>104000</v>
      </c>
      <c r="E25" s="13">
        <f t="shared" si="0"/>
        <v>208000</v>
      </c>
    </row>
    <row r="26" spans="1:5" s="1" customFormat="1" ht="18" customHeight="1">
      <c r="A26" s="11">
        <v>16</v>
      </c>
      <c r="B26" s="14" t="s">
        <v>23</v>
      </c>
      <c r="C26" s="68">
        <v>1</v>
      </c>
      <c r="D26" s="13">
        <v>104000</v>
      </c>
      <c r="E26" s="13">
        <f t="shared" si="0"/>
        <v>104000</v>
      </c>
    </row>
    <row r="27" spans="1:5" s="1" customFormat="1" ht="18" customHeight="1">
      <c r="A27" s="11">
        <v>17</v>
      </c>
      <c r="B27" s="12" t="s">
        <v>24</v>
      </c>
      <c r="C27" s="68">
        <v>3.5</v>
      </c>
      <c r="D27" s="13">
        <v>104000</v>
      </c>
      <c r="E27" s="13">
        <f t="shared" si="0"/>
        <v>364000</v>
      </c>
    </row>
    <row r="28" spans="1:5" s="1" customFormat="1" ht="18" customHeight="1">
      <c r="A28" s="11">
        <v>18</v>
      </c>
      <c r="B28" s="12" t="s">
        <v>25</v>
      </c>
      <c r="C28" s="68">
        <v>1</v>
      </c>
      <c r="D28" s="13">
        <v>104000</v>
      </c>
      <c r="E28" s="13">
        <f t="shared" si="0"/>
        <v>104000</v>
      </c>
    </row>
    <row r="29" spans="1:5" s="1" customFormat="1" ht="18" customHeight="1">
      <c r="A29" s="11">
        <v>19</v>
      </c>
      <c r="B29" s="12" t="s">
        <v>26</v>
      </c>
      <c r="C29" s="68">
        <v>3</v>
      </c>
      <c r="D29" s="13">
        <v>104000</v>
      </c>
      <c r="E29" s="13">
        <f t="shared" si="0"/>
        <v>312000</v>
      </c>
    </row>
    <row r="30" spans="1:5" s="1" customFormat="1" ht="18" customHeight="1">
      <c r="A30" s="11">
        <v>20</v>
      </c>
      <c r="B30" s="12" t="s">
        <v>34</v>
      </c>
      <c r="C30" s="68">
        <v>1</v>
      </c>
      <c r="D30" s="13">
        <v>104000</v>
      </c>
      <c r="E30" s="13">
        <f t="shared" si="0"/>
        <v>104000</v>
      </c>
    </row>
    <row r="31" spans="1:5" s="1" customFormat="1" ht="18" customHeight="1">
      <c r="A31" s="11">
        <v>21</v>
      </c>
      <c r="B31" s="30" t="s">
        <v>42</v>
      </c>
      <c r="C31" s="68">
        <v>1</v>
      </c>
      <c r="D31" s="13">
        <v>104000</v>
      </c>
      <c r="E31" s="13">
        <f t="shared" si="0"/>
        <v>104000</v>
      </c>
    </row>
    <row r="32" spans="1:5" s="1" customFormat="1" ht="18" customHeight="1">
      <c r="A32" s="11">
        <v>22</v>
      </c>
      <c r="B32" s="12" t="s">
        <v>66</v>
      </c>
      <c r="C32" s="68">
        <v>1</v>
      </c>
      <c r="D32" s="13">
        <v>104000</v>
      </c>
      <c r="E32" s="13">
        <f t="shared" si="0"/>
        <v>104000</v>
      </c>
    </row>
    <row r="33" spans="1:14" s="1" customFormat="1" ht="18" customHeight="1">
      <c r="A33" s="11">
        <v>23</v>
      </c>
      <c r="B33" s="12" t="s">
        <v>67</v>
      </c>
      <c r="C33" s="68">
        <v>1</v>
      </c>
      <c r="D33" s="13">
        <v>104000</v>
      </c>
      <c r="E33" s="13">
        <f t="shared" si="0"/>
        <v>104000</v>
      </c>
    </row>
    <row r="34" spans="1:14" s="1" customFormat="1" ht="18" customHeight="1">
      <c r="A34" s="11">
        <v>24</v>
      </c>
      <c r="B34" s="14" t="s">
        <v>28</v>
      </c>
      <c r="C34" s="68">
        <v>2</v>
      </c>
      <c r="D34" s="13">
        <v>104000</v>
      </c>
      <c r="E34" s="13">
        <f t="shared" si="0"/>
        <v>208000</v>
      </c>
    </row>
    <row r="35" spans="1:14" s="1" customFormat="1" ht="18" customHeight="1">
      <c r="A35" s="11">
        <v>25</v>
      </c>
      <c r="B35" s="12" t="s">
        <v>29</v>
      </c>
      <c r="C35" s="68">
        <v>2</v>
      </c>
      <c r="D35" s="13">
        <v>104000</v>
      </c>
      <c r="E35" s="13">
        <f t="shared" si="0"/>
        <v>208000</v>
      </c>
    </row>
    <row r="36" spans="1:14" s="1" customFormat="1" ht="18" customHeight="1">
      <c r="A36" s="11">
        <v>26</v>
      </c>
      <c r="B36" s="12" t="s">
        <v>30</v>
      </c>
      <c r="C36" s="68">
        <v>1</v>
      </c>
      <c r="D36" s="13">
        <v>104000</v>
      </c>
      <c r="E36" s="13">
        <f t="shared" si="0"/>
        <v>104000</v>
      </c>
    </row>
    <row r="37" spans="1:14" s="1" customFormat="1" ht="18" customHeight="1">
      <c r="A37" s="11">
        <v>27</v>
      </c>
      <c r="B37" s="12" t="s">
        <v>35</v>
      </c>
      <c r="C37" s="68">
        <v>1</v>
      </c>
      <c r="D37" s="13">
        <v>147500</v>
      </c>
      <c r="E37" s="13">
        <f t="shared" si="0"/>
        <v>147500</v>
      </c>
    </row>
    <row r="38" spans="1:14" s="1" customFormat="1" ht="18" customHeight="1">
      <c r="A38" s="11">
        <v>28</v>
      </c>
      <c r="B38" s="12" t="s">
        <v>36</v>
      </c>
      <c r="C38" s="68">
        <v>1</v>
      </c>
      <c r="D38" s="13">
        <v>147500</v>
      </c>
      <c r="E38" s="13">
        <f t="shared" si="0"/>
        <v>147500</v>
      </c>
    </row>
    <row r="39" spans="1:14" s="1" customFormat="1" ht="18" customHeight="1">
      <c r="A39" s="11">
        <v>29</v>
      </c>
      <c r="B39" s="12" t="s">
        <v>32</v>
      </c>
      <c r="C39" s="68">
        <v>2</v>
      </c>
      <c r="D39" s="13">
        <v>108600</v>
      </c>
      <c r="E39" s="13">
        <f t="shared" si="0"/>
        <v>217200</v>
      </c>
    </row>
    <row r="40" spans="1:14" s="1" customFormat="1" ht="18" customHeight="1">
      <c r="A40" s="11">
        <v>30</v>
      </c>
      <c r="B40" s="14" t="s">
        <v>52</v>
      </c>
      <c r="C40" s="68">
        <v>3</v>
      </c>
      <c r="D40" s="13">
        <v>108600</v>
      </c>
      <c r="E40" s="13">
        <f t="shared" si="0"/>
        <v>325800</v>
      </c>
    </row>
    <row r="41" spans="1:14" ht="21" customHeight="1">
      <c r="A41" s="16"/>
      <c r="B41" s="16" t="s">
        <v>33</v>
      </c>
      <c r="C41" s="70">
        <f>SUM(C11:C40)</f>
        <v>43.5</v>
      </c>
      <c r="D41" s="18"/>
      <c r="E41" s="18">
        <f>SUM(E11:E40)</f>
        <v>4745500</v>
      </c>
      <c r="F41" s="19"/>
      <c r="G41" s="19"/>
      <c r="H41" s="20"/>
    </row>
    <row r="42" spans="1:14" ht="11.25" customHeight="1">
      <c r="A42" s="23"/>
      <c r="B42" s="23"/>
      <c r="C42" s="35"/>
      <c r="D42" s="36"/>
      <c r="E42" s="36"/>
      <c r="F42" s="19"/>
      <c r="G42" s="19"/>
      <c r="H42" s="20"/>
    </row>
    <row r="43" spans="1:14" s="73" customFormat="1" ht="38.25" customHeight="1">
      <c r="A43" s="94" t="s">
        <v>56</v>
      </c>
      <c r="B43" s="94"/>
      <c r="C43" s="94"/>
      <c r="D43" s="94"/>
      <c r="E43" s="94"/>
      <c r="F43" s="71"/>
      <c r="G43" s="72"/>
      <c r="H43" s="71"/>
    </row>
    <row r="44" spans="1:14" s="73" customFormat="1" ht="19.2" customHeight="1">
      <c r="A44" s="74"/>
      <c r="B44" s="74"/>
      <c r="C44" s="74"/>
      <c r="F44" s="72"/>
      <c r="G44" s="72"/>
    </row>
    <row r="45" spans="1:14" s="40" customFormat="1" ht="82.8" customHeight="1">
      <c r="B45" s="75" t="s">
        <v>38</v>
      </c>
      <c r="C45" s="76"/>
      <c r="E45" s="27" t="s">
        <v>44</v>
      </c>
    </row>
    <row r="46" spans="1:14" s="40" customFormat="1" ht="20.25" hidden="1" customHeight="1">
      <c r="B46" s="75"/>
      <c r="C46" s="76"/>
      <c r="D46" s="27"/>
    </row>
    <row r="47" spans="1:14" s="77" customFormat="1" ht="26.25" hidden="1" customHeight="1">
      <c r="B47" s="78" t="s">
        <v>57</v>
      </c>
      <c r="C47" s="79"/>
      <c r="D47" s="79"/>
      <c r="E47" s="80"/>
      <c r="F47" s="79"/>
      <c r="G47" s="79"/>
      <c r="H47" s="79"/>
      <c r="I47" s="79"/>
      <c r="J47" s="79"/>
      <c r="K47" s="79"/>
      <c r="L47" s="79"/>
      <c r="M47" s="79"/>
      <c r="N47" s="79"/>
    </row>
    <row r="48" spans="1:14" s="77" customFormat="1" ht="12.75" hidden="1" customHeight="1">
      <c r="B48" s="81"/>
      <c r="D48" s="82" t="s">
        <v>58</v>
      </c>
      <c r="E48" s="80"/>
      <c r="F48" s="79"/>
      <c r="G48" s="79"/>
      <c r="H48" s="79"/>
      <c r="I48" s="79"/>
      <c r="J48" s="79"/>
      <c r="K48" s="79"/>
      <c r="L48" s="79"/>
      <c r="M48" s="79"/>
      <c r="N48" s="79"/>
    </row>
    <row r="49" spans="2:14" s="77" customFormat="1" ht="27" hidden="1" customHeight="1">
      <c r="B49" s="78" t="s">
        <v>59</v>
      </c>
      <c r="C49" s="79"/>
      <c r="D49" s="79"/>
      <c r="E49" s="80"/>
      <c r="F49" s="79"/>
      <c r="G49" s="79"/>
      <c r="H49" s="79"/>
      <c r="I49" s="79"/>
      <c r="J49" s="79"/>
      <c r="K49" s="79"/>
      <c r="L49" s="79"/>
      <c r="M49" s="79"/>
      <c r="N49" s="79"/>
    </row>
    <row r="50" spans="2:14" s="77" customFormat="1" ht="13.5" hidden="1" customHeight="1">
      <c r="B50" s="83"/>
      <c r="D50" s="82" t="s">
        <v>58</v>
      </c>
      <c r="E50" s="80"/>
      <c r="F50" s="79"/>
      <c r="G50" s="79"/>
      <c r="H50" s="79"/>
      <c r="I50" s="79"/>
      <c r="J50" s="79"/>
      <c r="K50" s="79"/>
      <c r="L50" s="79"/>
      <c r="M50" s="79"/>
      <c r="N50" s="79"/>
    </row>
    <row r="51" spans="2:14" s="77" customFormat="1" hidden="1">
      <c r="B51" s="84" t="s">
        <v>60</v>
      </c>
      <c r="C51" s="83"/>
      <c r="D51" s="85"/>
      <c r="E51" s="80"/>
      <c r="F51" s="79"/>
      <c r="G51" s="79"/>
      <c r="H51" s="79"/>
      <c r="I51" s="79"/>
      <c r="J51" s="79"/>
      <c r="K51" s="79"/>
      <c r="L51" s="79"/>
      <c r="M51" s="79"/>
      <c r="N51" s="79"/>
    </row>
    <row r="52" spans="2:14" ht="23.25" customHeight="1">
      <c r="B52" s="4"/>
      <c r="C52" s="4"/>
      <c r="D52" s="93"/>
      <c r="E52" s="93"/>
    </row>
  </sheetData>
  <mergeCells count="7">
    <mergeCell ref="A43:E43"/>
    <mergeCell ref="D52:E52"/>
    <mergeCell ref="D1:E1"/>
    <mergeCell ref="D2:E2"/>
    <mergeCell ref="D3:E3"/>
    <mergeCell ref="A6:E6"/>
    <mergeCell ref="A7:E7"/>
  </mergeCells>
  <pageMargins left="0.43" right="0.15748031496063" top="0.21" bottom="0.21" header="0.15748031496063" footer="0.15748031496063"/>
  <pageSetup scale="7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view="pageBreakPreview" topLeftCell="A16" zoomScaleSheetLayoutView="100" workbookViewId="0">
      <selection activeCell="A12" sqref="A12:A42"/>
    </sheetView>
  </sheetViews>
  <sheetFormatPr defaultColWidth="8.88671875" defaultRowHeight="15.6"/>
  <cols>
    <col min="1" max="1" width="5.33203125" style="38" customWidth="1"/>
    <col min="2" max="2" width="50.109375" style="62" customWidth="1"/>
    <col min="3" max="3" width="11.5546875" style="62" customWidth="1"/>
    <col min="4" max="4" width="16.6640625" style="38" customWidth="1"/>
    <col min="5" max="5" width="14.88671875" style="38" customWidth="1"/>
    <col min="6" max="6" width="10.88671875" style="39" customWidth="1"/>
    <col min="7" max="7" width="15.44140625" style="39" customWidth="1"/>
    <col min="8" max="8" width="14.88671875" style="38" customWidth="1"/>
    <col min="9" max="9" width="10.6640625" style="38" customWidth="1"/>
    <col min="10" max="10" width="15.44140625" style="38" customWidth="1"/>
    <col min="11" max="11" width="14.6640625" style="38" customWidth="1"/>
    <col min="12" max="12" width="11.109375" style="38" customWidth="1"/>
    <col min="13" max="13" width="11.5546875" style="38" bestFit="1" customWidth="1"/>
    <col min="14" max="14" width="14.33203125" style="38" customWidth="1"/>
    <col min="15" max="16384" width="8.88671875" style="38"/>
  </cols>
  <sheetData>
    <row r="1" spans="1:16" ht="20.399999999999999" customHeight="1">
      <c r="A1" s="97" t="s">
        <v>54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6" ht="25.2" customHeight="1">
      <c r="A2" s="97" t="str">
        <f>+'Hastiqacucak '!A7:E7</f>
        <v xml:space="preserve"> «ԵՐԵՎԱՆԻ ՆՈՐ ՆՈՐՔ ՎԱՐՉԱԿԱՆ ՇՐՋԱՆԻ ՄՇԱԿՈՒՅԹԻ ԿԵՆՏՐՈՆ» ՀԱՄԱՅՆՔԱՅԻՆ ՈՉ ԱՌԵՎՏՐԱՅԻՆ ԿԱԶՄԱԿԵՐՊՈՒԹՅԱՆ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6" ht="20.399999999999999" customHeight="1">
      <c r="A3" s="98" t="s">
        <v>55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40"/>
      <c r="M3" s="40"/>
      <c r="N3" s="40"/>
    </row>
    <row r="4" spans="1:16" s="46" customFormat="1" ht="18" customHeight="1">
      <c r="A4" s="41"/>
      <c r="B4" s="42"/>
      <c r="C4" s="42"/>
      <c r="D4" s="43"/>
      <c r="E4" s="44"/>
      <c r="F4" s="45"/>
      <c r="G4" s="45"/>
      <c r="H4" s="44"/>
      <c r="I4" s="44"/>
      <c r="J4" s="44"/>
      <c r="K4" s="44" t="s">
        <v>4</v>
      </c>
      <c r="L4" s="43"/>
      <c r="M4" s="43"/>
      <c r="N4" s="43"/>
    </row>
    <row r="5" spans="1:16" s="46" customFormat="1" ht="18.75" customHeight="1">
      <c r="A5" s="99" t="s">
        <v>5</v>
      </c>
      <c r="B5" s="99" t="s">
        <v>47</v>
      </c>
      <c r="C5" s="100" t="s">
        <v>48</v>
      </c>
      <c r="D5" s="101"/>
      <c r="E5" s="102"/>
      <c r="F5" s="100" t="s">
        <v>49</v>
      </c>
      <c r="G5" s="101"/>
      <c r="H5" s="102"/>
      <c r="I5" s="100" t="s">
        <v>50</v>
      </c>
      <c r="J5" s="101"/>
      <c r="K5" s="102"/>
      <c r="L5" s="43"/>
      <c r="M5" s="43"/>
      <c r="N5" s="43"/>
    </row>
    <row r="6" spans="1:16" s="46" customFormat="1" ht="87.75" customHeight="1">
      <c r="A6" s="99"/>
      <c r="B6" s="99"/>
      <c r="C6" s="89" t="s">
        <v>7</v>
      </c>
      <c r="D6" s="89" t="s">
        <v>8</v>
      </c>
      <c r="E6" s="89" t="s">
        <v>51</v>
      </c>
      <c r="F6" s="47" t="s">
        <v>7</v>
      </c>
      <c r="G6" s="47" t="s">
        <v>8</v>
      </c>
      <c r="H6" s="89" t="s">
        <v>51</v>
      </c>
      <c r="I6" s="89" t="s">
        <v>7</v>
      </c>
      <c r="J6" s="89" t="s">
        <v>8</v>
      </c>
      <c r="K6" s="89" t="s">
        <v>51</v>
      </c>
      <c r="L6" s="43"/>
      <c r="M6" s="43"/>
      <c r="N6" s="43"/>
    </row>
    <row r="7" spans="1:16" s="49" customFormat="1" ht="1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</row>
    <row r="8" spans="1:16" ht="17.399999999999999">
      <c r="A8" s="50">
        <v>1</v>
      </c>
      <c r="B8" s="12" t="s">
        <v>10</v>
      </c>
      <c r="C8" s="68">
        <v>1</v>
      </c>
      <c r="D8" s="13">
        <v>162500</v>
      </c>
      <c r="E8" s="13">
        <f t="shared" ref="E8:E42" si="0">C8*D8</f>
        <v>162500</v>
      </c>
      <c r="F8" s="68">
        <v>1</v>
      </c>
      <c r="G8" s="13">
        <v>181200</v>
      </c>
      <c r="H8" s="13">
        <f t="shared" ref="H8:H42" si="1">F8*G8</f>
        <v>181200</v>
      </c>
      <c r="I8" s="52">
        <f t="shared" ref="I8:K22" si="2">+F8-C8</f>
        <v>0</v>
      </c>
      <c r="J8" s="51">
        <f t="shared" si="2"/>
        <v>18700</v>
      </c>
      <c r="K8" s="52">
        <f t="shared" si="2"/>
        <v>18700</v>
      </c>
      <c r="L8" s="66">
        <f>+D8*11.48/100+D8</f>
        <v>181155</v>
      </c>
      <c r="M8" s="66">
        <f>+L8/1000</f>
        <v>181.155</v>
      </c>
      <c r="N8" s="67">
        <f>ROUNDUP(M8,1)</f>
        <v>181.2</v>
      </c>
      <c r="O8" s="66">
        <f>+N8*1000</f>
        <v>181200</v>
      </c>
      <c r="P8" s="66">
        <f>+J8/D8*100</f>
        <v>11.507692307692308</v>
      </c>
    </row>
    <row r="9" spans="1:16" ht="17.399999999999999">
      <c r="A9" s="50">
        <v>2</v>
      </c>
      <c r="B9" s="12" t="s">
        <v>11</v>
      </c>
      <c r="C9" s="68">
        <v>1</v>
      </c>
      <c r="D9" s="13">
        <v>97380</v>
      </c>
      <c r="E9" s="13">
        <f t="shared" si="0"/>
        <v>97380</v>
      </c>
      <c r="F9" s="68">
        <v>1</v>
      </c>
      <c r="G9" s="13">
        <v>108600</v>
      </c>
      <c r="H9" s="13">
        <f t="shared" si="1"/>
        <v>108600</v>
      </c>
      <c r="I9" s="52">
        <f t="shared" si="2"/>
        <v>0</v>
      </c>
      <c r="J9" s="51">
        <f t="shared" si="2"/>
        <v>11220</v>
      </c>
      <c r="K9" s="52">
        <f t="shared" si="2"/>
        <v>11220</v>
      </c>
      <c r="L9" s="66">
        <f t="shared" ref="L9:L43" si="3">+D9*11.48/100+D9</f>
        <v>108559.224</v>
      </c>
      <c r="M9" s="66">
        <f t="shared" ref="M9:M43" si="4">+L9/1000</f>
        <v>108.559224</v>
      </c>
      <c r="N9" s="67">
        <f t="shared" ref="N9:N43" si="5">ROUNDUP(M9,1)</f>
        <v>108.6</v>
      </c>
      <c r="O9" s="66">
        <f t="shared" ref="O9:O43" si="6">+N9*1000</f>
        <v>108600</v>
      </c>
      <c r="P9" s="66">
        <f t="shared" ref="P9:P43" si="7">+J9/D9*100</f>
        <v>11.521873074553296</v>
      </c>
    </row>
    <row r="10" spans="1:16" ht="17.399999999999999">
      <c r="A10" s="50">
        <v>3</v>
      </c>
      <c r="B10" s="14" t="s">
        <v>12</v>
      </c>
      <c r="C10" s="68">
        <v>1</v>
      </c>
      <c r="D10" s="13">
        <v>97380</v>
      </c>
      <c r="E10" s="13">
        <f t="shared" si="0"/>
        <v>97380</v>
      </c>
      <c r="F10" s="68">
        <v>1</v>
      </c>
      <c r="G10" s="13">
        <v>108600</v>
      </c>
      <c r="H10" s="13">
        <f t="shared" si="1"/>
        <v>108600</v>
      </c>
      <c r="I10" s="52">
        <f t="shared" si="2"/>
        <v>0</v>
      </c>
      <c r="J10" s="51">
        <f t="shared" si="2"/>
        <v>11220</v>
      </c>
      <c r="K10" s="52">
        <f t="shared" si="2"/>
        <v>11220</v>
      </c>
      <c r="L10" s="66">
        <f t="shared" si="3"/>
        <v>108559.224</v>
      </c>
      <c r="M10" s="66">
        <f t="shared" si="4"/>
        <v>108.559224</v>
      </c>
      <c r="N10" s="67">
        <f t="shared" si="5"/>
        <v>108.6</v>
      </c>
      <c r="O10" s="66">
        <f t="shared" si="6"/>
        <v>108600</v>
      </c>
      <c r="P10" s="66">
        <f t="shared" si="7"/>
        <v>11.521873074553296</v>
      </c>
    </row>
    <row r="11" spans="1:16" ht="17.399999999999999">
      <c r="A11" s="50">
        <v>4</v>
      </c>
      <c r="B11" s="31" t="s">
        <v>43</v>
      </c>
      <c r="C11" s="68">
        <v>1</v>
      </c>
      <c r="D11" s="13">
        <v>97380</v>
      </c>
      <c r="E11" s="13">
        <f t="shared" si="0"/>
        <v>97380</v>
      </c>
      <c r="F11" s="68"/>
      <c r="G11" s="13"/>
      <c r="H11" s="13">
        <f t="shared" si="1"/>
        <v>0</v>
      </c>
      <c r="I11" s="52">
        <f t="shared" si="2"/>
        <v>-1</v>
      </c>
      <c r="J11" s="51">
        <f t="shared" si="2"/>
        <v>-97380</v>
      </c>
      <c r="K11" s="52">
        <f t="shared" si="2"/>
        <v>-97380</v>
      </c>
      <c r="L11" s="66">
        <f t="shared" si="3"/>
        <v>108559.224</v>
      </c>
      <c r="M11" s="66">
        <f t="shared" si="4"/>
        <v>108.559224</v>
      </c>
      <c r="N11" s="67">
        <f t="shared" si="5"/>
        <v>108.6</v>
      </c>
      <c r="O11" s="66">
        <f t="shared" si="6"/>
        <v>108600</v>
      </c>
      <c r="P11" s="66">
        <f t="shared" si="7"/>
        <v>-100</v>
      </c>
    </row>
    <row r="12" spans="1:16" ht="17.399999999999999">
      <c r="A12" s="50">
        <v>5</v>
      </c>
      <c r="B12" s="14" t="s">
        <v>13</v>
      </c>
      <c r="C12" s="68">
        <v>1</v>
      </c>
      <c r="D12" s="13">
        <v>97380</v>
      </c>
      <c r="E12" s="13">
        <f t="shared" si="0"/>
        <v>97380</v>
      </c>
      <c r="F12" s="68">
        <v>1</v>
      </c>
      <c r="G12" s="13">
        <v>108600</v>
      </c>
      <c r="H12" s="13">
        <f t="shared" si="1"/>
        <v>108600</v>
      </c>
      <c r="I12" s="52">
        <f t="shared" si="2"/>
        <v>0</v>
      </c>
      <c r="J12" s="51">
        <f t="shared" si="2"/>
        <v>11220</v>
      </c>
      <c r="K12" s="52">
        <f t="shared" si="2"/>
        <v>11220</v>
      </c>
      <c r="L12" s="66">
        <f t="shared" si="3"/>
        <v>108559.224</v>
      </c>
      <c r="M12" s="66">
        <f t="shared" si="4"/>
        <v>108.559224</v>
      </c>
      <c r="N12" s="67">
        <f t="shared" si="5"/>
        <v>108.6</v>
      </c>
      <c r="O12" s="66">
        <f t="shared" si="6"/>
        <v>108600</v>
      </c>
      <c r="P12" s="66">
        <f t="shared" si="7"/>
        <v>11.521873074553296</v>
      </c>
    </row>
    <row r="13" spans="1:16" ht="17.399999999999999">
      <c r="A13" s="50">
        <v>6</v>
      </c>
      <c r="B13" s="14" t="s">
        <v>14</v>
      </c>
      <c r="C13" s="68">
        <v>1</v>
      </c>
      <c r="D13" s="13">
        <v>99250</v>
      </c>
      <c r="E13" s="13">
        <f t="shared" si="0"/>
        <v>99250</v>
      </c>
      <c r="F13" s="68">
        <v>1</v>
      </c>
      <c r="G13" s="13">
        <v>110699.99999999999</v>
      </c>
      <c r="H13" s="13">
        <f t="shared" si="1"/>
        <v>110699.99999999999</v>
      </c>
      <c r="I13" s="52">
        <f t="shared" si="2"/>
        <v>0</v>
      </c>
      <c r="J13" s="51">
        <f t="shared" si="2"/>
        <v>11449.999999999985</v>
      </c>
      <c r="K13" s="52">
        <f t="shared" si="2"/>
        <v>11449.999999999985</v>
      </c>
      <c r="L13" s="66">
        <f t="shared" si="3"/>
        <v>110643.9</v>
      </c>
      <c r="M13" s="66">
        <f t="shared" si="4"/>
        <v>110.64389999999999</v>
      </c>
      <c r="N13" s="67">
        <f t="shared" si="5"/>
        <v>110.69999999999999</v>
      </c>
      <c r="O13" s="66">
        <f t="shared" si="6"/>
        <v>110699.99999999999</v>
      </c>
      <c r="P13" s="66">
        <f t="shared" si="7"/>
        <v>11.536523929471018</v>
      </c>
    </row>
    <row r="14" spans="1:16" ht="17.399999999999999">
      <c r="A14" s="50">
        <v>7</v>
      </c>
      <c r="B14" s="14" t="s">
        <v>14</v>
      </c>
      <c r="C14" s="68">
        <v>1</v>
      </c>
      <c r="D14" s="13">
        <v>93289</v>
      </c>
      <c r="E14" s="13">
        <f t="shared" si="0"/>
        <v>93289</v>
      </c>
      <c r="F14" s="68">
        <v>1</v>
      </c>
      <c r="G14" s="13">
        <v>104000</v>
      </c>
      <c r="H14" s="13">
        <f t="shared" si="1"/>
        <v>104000</v>
      </c>
      <c r="I14" s="52">
        <f t="shared" si="2"/>
        <v>0</v>
      </c>
      <c r="J14" s="51">
        <f t="shared" si="2"/>
        <v>10711</v>
      </c>
      <c r="K14" s="52">
        <f t="shared" si="2"/>
        <v>10711</v>
      </c>
      <c r="L14" s="66">
        <f t="shared" si="3"/>
        <v>103998.5772</v>
      </c>
      <c r="M14" s="66">
        <f t="shared" si="4"/>
        <v>103.9985772</v>
      </c>
      <c r="N14" s="67">
        <f t="shared" si="5"/>
        <v>104</v>
      </c>
      <c r="O14" s="66">
        <f t="shared" si="6"/>
        <v>104000</v>
      </c>
      <c r="P14" s="66">
        <f t="shared" si="7"/>
        <v>11.481525153019112</v>
      </c>
    </row>
    <row r="15" spans="1:16" ht="17.399999999999999">
      <c r="A15" s="50">
        <v>8</v>
      </c>
      <c r="B15" s="14" t="s">
        <v>15</v>
      </c>
      <c r="C15" s="68">
        <v>1</v>
      </c>
      <c r="D15" s="13">
        <v>97380</v>
      </c>
      <c r="E15" s="13">
        <f t="shared" si="0"/>
        <v>97380</v>
      </c>
      <c r="F15" s="68">
        <v>2</v>
      </c>
      <c r="G15" s="13">
        <v>108600</v>
      </c>
      <c r="H15" s="13">
        <f t="shared" si="1"/>
        <v>217200</v>
      </c>
      <c r="I15" s="52">
        <f t="shared" si="2"/>
        <v>1</v>
      </c>
      <c r="J15" s="51">
        <f t="shared" si="2"/>
        <v>11220</v>
      </c>
      <c r="K15" s="52">
        <f t="shared" si="2"/>
        <v>119820</v>
      </c>
      <c r="L15" s="66">
        <f t="shared" si="3"/>
        <v>108559.224</v>
      </c>
      <c r="M15" s="66">
        <f t="shared" si="4"/>
        <v>108.559224</v>
      </c>
      <c r="N15" s="67">
        <f t="shared" si="5"/>
        <v>108.6</v>
      </c>
      <c r="O15" s="66">
        <f t="shared" si="6"/>
        <v>108600</v>
      </c>
      <c r="P15" s="66">
        <f t="shared" si="7"/>
        <v>11.521873074553296</v>
      </c>
    </row>
    <row r="16" spans="1:16" ht="17.399999999999999">
      <c r="A16" s="50">
        <v>9</v>
      </c>
      <c r="B16" s="14" t="s">
        <v>37</v>
      </c>
      <c r="C16" s="68">
        <v>1</v>
      </c>
      <c r="D16" s="13">
        <v>97380</v>
      </c>
      <c r="E16" s="13">
        <f>C16*D16</f>
        <v>97380</v>
      </c>
      <c r="F16" s="68">
        <v>1</v>
      </c>
      <c r="G16" s="13">
        <v>108600</v>
      </c>
      <c r="H16" s="13">
        <f>F16*G16</f>
        <v>108600</v>
      </c>
      <c r="I16" s="52">
        <f>+F16-C16</f>
        <v>0</v>
      </c>
      <c r="J16" s="51">
        <f>+G16-D16</f>
        <v>11220</v>
      </c>
      <c r="K16" s="52">
        <f>+H16-E16</f>
        <v>11220</v>
      </c>
      <c r="L16" s="66">
        <f>+D16*11.48/100+D16</f>
        <v>108559.224</v>
      </c>
      <c r="M16" s="66">
        <f>+L16/1000</f>
        <v>108.559224</v>
      </c>
      <c r="N16" s="67">
        <f>ROUNDUP(M16,1)</f>
        <v>108.6</v>
      </c>
      <c r="O16" s="66">
        <f>+N16*1000</f>
        <v>108600</v>
      </c>
      <c r="P16" s="66">
        <f>+J16/D16*100</f>
        <v>11.521873074553296</v>
      </c>
    </row>
    <row r="17" spans="1:16" ht="17.399999999999999">
      <c r="A17" s="50">
        <v>10</v>
      </c>
      <c r="B17" s="14" t="s">
        <v>16</v>
      </c>
      <c r="C17" s="68">
        <v>1</v>
      </c>
      <c r="D17" s="13">
        <v>93289</v>
      </c>
      <c r="E17" s="13">
        <f t="shared" si="0"/>
        <v>93289</v>
      </c>
      <c r="F17" s="68">
        <v>1</v>
      </c>
      <c r="G17" s="13">
        <v>104000</v>
      </c>
      <c r="H17" s="13">
        <f t="shared" si="1"/>
        <v>104000</v>
      </c>
      <c r="I17" s="52">
        <f t="shared" si="2"/>
        <v>0</v>
      </c>
      <c r="J17" s="51">
        <f t="shared" si="2"/>
        <v>10711</v>
      </c>
      <c r="K17" s="52">
        <f t="shared" si="2"/>
        <v>10711</v>
      </c>
      <c r="L17" s="66">
        <f t="shared" si="3"/>
        <v>103998.5772</v>
      </c>
      <c r="M17" s="66">
        <f t="shared" si="4"/>
        <v>103.9985772</v>
      </c>
      <c r="N17" s="67">
        <f t="shared" si="5"/>
        <v>104</v>
      </c>
      <c r="O17" s="66">
        <f t="shared" si="6"/>
        <v>104000</v>
      </c>
      <c r="P17" s="66">
        <f t="shared" si="7"/>
        <v>11.481525153019112</v>
      </c>
    </row>
    <row r="18" spans="1:16" ht="17.399999999999999">
      <c r="A18" s="50">
        <v>11</v>
      </c>
      <c r="B18" s="14" t="s">
        <v>17</v>
      </c>
      <c r="C18" s="68">
        <v>2</v>
      </c>
      <c r="D18" s="13">
        <v>93289</v>
      </c>
      <c r="E18" s="13">
        <f t="shared" si="0"/>
        <v>186578</v>
      </c>
      <c r="F18" s="68">
        <v>2</v>
      </c>
      <c r="G18" s="13">
        <v>104000</v>
      </c>
      <c r="H18" s="13">
        <f t="shared" si="1"/>
        <v>208000</v>
      </c>
      <c r="I18" s="52">
        <f t="shared" si="2"/>
        <v>0</v>
      </c>
      <c r="J18" s="51">
        <f t="shared" si="2"/>
        <v>10711</v>
      </c>
      <c r="K18" s="52">
        <f t="shared" si="2"/>
        <v>21422</v>
      </c>
      <c r="L18" s="66">
        <f t="shared" si="3"/>
        <v>103998.5772</v>
      </c>
      <c r="M18" s="66">
        <f t="shared" si="4"/>
        <v>103.9985772</v>
      </c>
      <c r="N18" s="67">
        <f t="shared" si="5"/>
        <v>104</v>
      </c>
      <c r="O18" s="66">
        <f t="shared" si="6"/>
        <v>104000</v>
      </c>
      <c r="P18" s="66">
        <f t="shared" si="7"/>
        <v>11.481525153019112</v>
      </c>
    </row>
    <row r="19" spans="1:16" ht="17.399999999999999">
      <c r="A19" s="50">
        <v>12</v>
      </c>
      <c r="B19" s="14" t="s">
        <v>18</v>
      </c>
      <c r="C19" s="68">
        <v>2</v>
      </c>
      <c r="D19" s="13">
        <v>97380</v>
      </c>
      <c r="E19" s="13">
        <f t="shared" si="0"/>
        <v>194760</v>
      </c>
      <c r="F19" s="68">
        <v>2</v>
      </c>
      <c r="G19" s="13">
        <v>104000</v>
      </c>
      <c r="H19" s="13">
        <f t="shared" si="1"/>
        <v>208000</v>
      </c>
      <c r="I19" s="52">
        <f t="shared" si="2"/>
        <v>0</v>
      </c>
      <c r="J19" s="51">
        <f t="shared" si="2"/>
        <v>6620</v>
      </c>
      <c r="K19" s="52">
        <f t="shared" si="2"/>
        <v>13240</v>
      </c>
      <c r="L19" s="66">
        <f t="shared" si="3"/>
        <v>108559.224</v>
      </c>
      <c r="M19" s="66">
        <f t="shared" si="4"/>
        <v>108.559224</v>
      </c>
      <c r="N19" s="67">
        <f t="shared" si="5"/>
        <v>108.6</v>
      </c>
      <c r="O19" s="66">
        <f t="shared" si="6"/>
        <v>108600</v>
      </c>
      <c r="P19" s="66">
        <f t="shared" si="7"/>
        <v>6.7981104949681654</v>
      </c>
    </row>
    <row r="20" spans="1:16" ht="17.399999999999999">
      <c r="A20" s="50">
        <v>13</v>
      </c>
      <c r="B20" s="14" t="s">
        <v>19</v>
      </c>
      <c r="C20" s="68">
        <v>1</v>
      </c>
      <c r="D20" s="13">
        <v>93289</v>
      </c>
      <c r="E20" s="13">
        <f t="shared" si="0"/>
        <v>93289</v>
      </c>
      <c r="F20" s="68">
        <v>1</v>
      </c>
      <c r="G20" s="13">
        <v>104000</v>
      </c>
      <c r="H20" s="13">
        <f t="shared" si="1"/>
        <v>104000</v>
      </c>
      <c r="I20" s="52">
        <f t="shared" si="2"/>
        <v>0</v>
      </c>
      <c r="J20" s="51">
        <f t="shared" si="2"/>
        <v>10711</v>
      </c>
      <c r="K20" s="52">
        <f t="shared" si="2"/>
        <v>10711</v>
      </c>
      <c r="L20" s="66">
        <f t="shared" si="3"/>
        <v>103998.5772</v>
      </c>
      <c r="M20" s="66">
        <f t="shared" si="4"/>
        <v>103.9985772</v>
      </c>
      <c r="N20" s="67">
        <f t="shared" si="5"/>
        <v>104</v>
      </c>
      <c r="O20" s="66">
        <f t="shared" si="6"/>
        <v>104000</v>
      </c>
      <c r="P20" s="66">
        <f t="shared" si="7"/>
        <v>11.481525153019112</v>
      </c>
    </row>
    <row r="21" spans="1:16" ht="17.399999999999999">
      <c r="A21" s="50">
        <v>14</v>
      </c>
      <c r="B21" s="14" t="s">
        <v>20</v>
      </c>
      <c r="C21" s="68">
        <v>1</v>
      </c>
      <c r="D21" s="13">
        <v>93289</v>
      </c>
      <c r="E21" s="13">
        <f t="shared" si="0"/>
        <v>93289</v>
      </c>
      <c r="F21" s="68">
        <v>1</v>
      </c>
      <c r="G21" s="13">
        <v>104000</v>
      </c>
      <c r="H21" s="13">
        <f t="shared" si="1"/>
        <v>104000</v>
      </c>
      <c r="I21" s="52">
        <f t="shared" si="2"/>
        <v>0</v>
      </c>
      <c r="J21" s="51">
        <f t="shared" si="2"/>
        <v>10711</v>
      </c>
      <c r="K21" s="52">
        <f>+H21-E21</f>
        <v>10711</v>
      </c>
      <c r="L21" s="66">
        <f t="shared" si="3"/>
        <v>103998.5772</v>
      </c>
      <c r="M21" s="66">
        <f t="shared" si="4"/>
        <v>103.9985772</v>
      </c>
      <c r="N21" s="67">
        <f t="shared" si="5"/>
        <v>104</v>
      </c>
      <c r="O21" s="66">
        <f t="shared" si="6"/>
        <v>104000</v>
      </c>
      <c r="P21" s="66">
        <f t="shared" si="7"/>
        <v>11.481525153019112</v>
      </c>
    </row>
    <row r="22" spans="1:16" ht="17.399999999999999">
      <c r="A22" s="50">
        <v>15</v>
      </c>
      <c r="B22" s="14" t="s">
        <v>21</v>
      </c>
      <c r="C22" s="68">
        <v>2</v>
      </c>
      <c r="D22" s="13">
        <v>97380</v>
      </c>
      <c r="E22" s="13">
        <f t="shared" si="0"/>
        <v>194760</v>
      </c>
      <c r="F22" s="68"/>
      <c r="G22" s="13"/>
      <c r="H22" s="13">
        <f t="shared" si="1"/>
        <v>0</v>
      </c>
      <c r="I22" s="52">
        <f t="shared" si="2"/>
        <v>-2</v>
      </c>
      <c r="J22" s="51">
        <f t="shared" si="2"/>
        <v>-97380</v>
      </c>
      <c r="K22" s="52">
        <f t="shared" si="2"/>
        <v>-194760</v>
      </c>
      <c r="L22" s="66">
        <f t="shared" si="3"/>
        <v>108559.224</v>
      </c>
      <c r="M22" s="66">
        <f t="shared" si="4"/>
        <v>108.559224</v>
      </c>
      <c r="N22" s="67">
        <f t="shared" si="5"/>
        <v>108.6</v>
      </c>
      <c r="O22" s="66">
        <f t="shared" si="6"/>
        <v>108600</v>
      </c>
      <c r="P22" s="66">
        <f t="shared" si="7"/>
        <v>-100</v>
      </c>
    </row>
    <row r="23" spans="1:16" ht="17.399999999999999">
      <c r="A23" s="50">
        <v>16</v>
      </c>
      <c r="B23" s="14" t="s">
        <v>65</v>
      </c>
      <c r="C23" s="68"/>
      <c r="D23" s="13"/>
      <c r="E23" s="13"/>
      <c r="F23" s="68">
        <v>1</v>
      </c>
      <c r="G23" s="13">
        <v>104000</v>
      </c>
      <c r="H23" s="13">
        <f t="shared" si="1"/>
        <v>104000</v>
      </c>
      <c r="I23" s="52">
        <f t="shared" ref="I23:I24" si="8">+F23-C23</f>
        <v>1</v>
      </c>
      <c r="J23" s="51">
        <f t="shared" ref="J23:J24" si="9">+G23-D23</f>
        <v>104000</v>
      </c>
      <c r="K23" s="52">
        <f t="shared" ref="K23:K24" si="10">+H23-E23</f>
        <v>104000</v>
      </c>
      <c r="L23" s="66"/>
      <c r="M23" s="66"/>
      <c r="N23" s="67"/>
      <c r="O23" s="66"/>
      <c r="P23" s="66"/>
    </row>
    <row r="24" spans="1:16" ht="17.399999999999999">
      <c r="A24" s="50">
        <v>17</v>
      </c>
      <c r="B24" s="14" t="s">
        <v>22</v>
      </c>
      <c r="C24" s="68">
        <v>2</v>
      </c>
      <c r="D24" s="13">
        <v>97380</v>
      </c>
      <c r="E24" s="13">
        <f t="shared" si="0"/>
        <v>194760</v>
      </c>
      <c r="F24" s="68">
        <v>2</v>
      </c>
      <c r="G24" s="13">
        <v>104000</v>
      </c>
      <c r="H24" s="13">
        <f t="shared" si="1"/>
        <v>208000</v>
      </c>
      <c r="I24" s="52">
        <f t="shared" si="8"/>
        <v>0</v>
      </c>
      <c r="J24" s="51">
        <f t="shared" si="9"/>
        <v>6620</v>
      </c>
      <c r="K24" s="52">
        <f t="shared" si="10"/>
        <v>13240</v>
      </c>
      <c r="L24" s="66">
        <f t="shared" si="3"/>
        <v>108559.224</v>
      </c>
      <c r="M24" s="66">
        <f t="shared" si="4"/>
        <v>108.559224</v>
      </c>
      <c r="N24" s="67">
        <f t="shared" si="5"/>
        <v>108.6</v>
      </c>
      <c r="O24" s="66">
        <f t="shared" si="6"/>
        <v>108600</v>
      </c>
      <c r="P24" s="66">
        <f t="shared" si="7"/>
        <v>6.7981104949681654</v>
      </c>
    </row>
    <row r="25" spans="1:16" ht="17.399999999999999">
      <c r="A25" s="50">
        <v>18</v>
      </c>
      <c r="B25" s="14" t="s">
        <v>23</v>
      </c>
      <c r="C25" s="68">
        <v>1</v>
      </c>
      <c r="D25" s="13">
        <v>93289</v>
      </c>
      <c r="E25" s="13">
        <f t="shared" si="0"/>
        <v>93289</v>
      </c>
      <c r="F25" s="68">
        <v>1</v>
      </c>
      <c r="G25" s="13">
        <v>104000</v>
      </c>
      <c r="H25" s="13">
        <f t="shared" si="1"/>
        <v>104000</v>
      </c>
      <c r="I25" s="52">
        <f t="shared" ref="I25:K42" si="11">+F25-C25</f>
        <v>0</v>
      </c>
      <c r="J25" s="51">
        <f t="shared" si="11"/>
        <v>10711</v>
      </c>
      <c r="K25" s="52">
        <f t="shared" si="11"/>
        <v>10711</v>
      </c>
      <c r="L25" s="66">
        <f t="shared" si="3"/>
        <v>103998.5772</v>
      </c>
      <c r="M25" s="66">
        <f t="shared" si="4"/>
        <v>103.9985772</v>
      </c>
      <c r="N25" s="67">
        <f t="shared" si="5"/>
        <v>104</v>
      </c>
      <c r="O25" s="66">
        <f t="shared" si="6"/>
        <v>104000</v>
      </c>
      <c r="P25" s="66">
        <f t="shared" si="7"/>
        <v>11.481525153019112</v>
      </c>
    </row>
    <row r="26" spans="1:16" ht="17.399999999999999">
      <c r="A26" s="50">
        <v>19</v>
      </c>
      <c r="B26" s="12" t="s">
        <v>24</v>
      </c>
      <c r="C26" s="68">
        <v>3</v>
      </c>
      <c r="D26" s="13">
        <v>97380</v>
      </c>
      <c r="E26" s="13">
        <f t="shared" si="0"/>
        <v>292140</v>
      </c>
      <c r="F26" s="68"/>
      <c r="G26" s="13"/>
      <c r="H26" s="13">
        <f t="shared" si="1"/>
        <v>0</v>
      </c>
      <c r="I26" s="52">
        <f t="shared" si="11"/>
        <v>-3</v>
      </c>
      <c r="J26" s="51">
        <f t="shared" si="11"/>
        <v>-97380</v>
      </c>
      <c r="K26" s="52">
        <f t="shared" si="11"/>
        <v>-292140</v>
      </c>
      <c r="L26" s="66">
        <f t="shared" si="3"/>
        <v>108559.224</v>
      </c>
      <c r="M26" s="66">
        <f t="shared" si="4"/>
        <v>108.559224</v>
      </c>
      <c r="N26" s="67">
        <f t="shared" si="5"/>
        <v>108.6</v>
      </c>
      <c r="O26" s="66">
        <f t="shared" si="6"/>
        <v>108600</v>
      </c>
      <c r="P26" s="66">
        <f t="shared" si="7"/>
        <v>-100</v>
      </c>
    </row>
    <row r="27" spans="1:16" ht="17.399999999999999">
      <c r="A27" s="50">
        <v>20</v>
      </c>
      <c r="B27" s="12" t="s">
        <v>24</v>
      </c>
      <c r="C27" s="68">
        <v>0.5</v>
      </c>
      <c r="D27" s="13">
        <v>93289</v>
      </c>
      <c r="E27" s="13">
        <f t="shared" si="0"/>
        <v>46644.5</v>
      </c>
      <c r="F27" s="68">
        <v>3.5</v>
      </c>
      <c r="G27" s="13">
        <v>104000</v>
      </c>
      <c r="H27" s="13">
        <f t="shared" si="1"/>
        <v>364000</v>
      </c>
      <c r="I27" s="52">
        <f t="shared" si="11"/>
        <v>3</v>
      </c>
      <c r="J27" s="51">
        <f t="shared" si="11"/>
        <v>10711</v>
      </c>
      <c r="K27" s="52">
        <f>+H27-E27</f>
        <v>317355.5</v>
      </c>
      <c r="L27" s="66">
        <f t="shared" si="3"/>
        <v>103998.5772</v>
      </c>
      <c r="M27" s="66">
        <f t="shared" si="4"/>
        <v>103.9985772</v>
      </c>
      <c r="N27" s="67">
        <f t="shared" si="5"/>
        <v>104</v>
      </c>
      <c r="O27" s="66">
        <f t="shared" si="6"/>
        <v>104000</v>
      </c>
      <c r="P27" s="66">
        <f t="shared" si="7"/>
        <v>11.481525153019112</v>
      </c>
    </row>
    <row r="28" spans="1:16" ht="17.399999999999999">
      <c r="A28" s="50">
        <v>21</v>
      </c>
      <c r="B28" s="12" t="s">
        <v>25</v>
      </c>
      <c r="C28" s="68">
        <v>1</v>
      </c>
      <c r="D28" s="13">
        <v>97380</v>
      </c>
      <c r="E28" s="13">
        <f t="shared" si="0"/>
        <v>97380</v>
      </c>
      <c r="F28" s="68">
        <v>1</v>
      </c>
      <c r="G28" s="13">
        <v>104000</v>
      </c>
      <c r="H28" s="13">
        <f t="shared" si="1"/>
        <v>104000</v>
      </c>
      <c r="I28" s="52">
        <f t="shared" si="11"/>
        <v>0</v>
      </c>
      <c r="J28" s="51">
        <f t="shared" si="11"/>
        <v>6620</v>
      </c>
      <c r="K28" s="52">
        <f t="shared" si="11"/>
        <v>6620</v>
      </c>
      <c r="L28" s="66">
        <f t="shared" si="3"/>
        <v>108559.224</v>
      </c>
      <c r="M28" s="66">
        <f t="shared" si="4"/>
        <v>108.559224</v>
      </c>
      <c r="N28" s="67">
        <f t="shared" si="5"/>
        <v>108.6</v>
      </c>
      <c r="O28" s="66">
        <f t="shared" si="6"/>
        <v>108600</v>
      </c>
      <c r="P28" s="66">
        <f t="shared" si="7"/>
        <v>6.7981104949681654</v>
      </c>
    </row>
    <row r="29" spans="1:16" ht="17.399999999999999">
      <c r="A29" s="50">
        <v>22</v>
      </c>
      <c r="B29" s="12" t="s">
        <v>26</v>
      </c>
      <c r="C29" s="68">
        <v>2</v>
      </c>
      <c r="D29" s="13">
        <v>97380</v>
      </c>
      <c r="E29" s="13">
        <f t="shared" si="0"/>
        <v>194760</v>
      </c>
      <c r="F29" s="68">
        <v>3</v>
      </c>
      <c r="G29" s="13">
        <v>104000</v>
      </c>
      <c r="H29" s="13">
        <f t="shared" si="1"/>
        <v>312000</v>
      </c>
      <c r="I29" s="52">
        <f t="shared" si="11"/>
        <v>1</v>
      </c>
      <c r="J29" s="51">
        <f t="shared" si="11"/>
        <v>6620</v>
      </c>
      <c r="K29" s="52">
        <f t="shared" si="11"/>
        <v>117240</v>
      </c>
      <c r="L29" s="66">
        <f t="shared" si="3"/>
        <v>108559.224</v>
      </c>
      <c r="M29" s="66">
        <f t="shared" si="4"/>
        <v>108.559224</v>
      </c>
      <c r="N29" s="67">
        <f t="shared" si="5"/>
        <v>108.6</v>
      </c>
      <c r="O29" s="66">
        <f t="shared" si="6"/>
        <v>108600</v>
      </c>
      <c r="P29" s="66">
        <f t="shared" si="7"/>
        <v>6.7981104949681654</v>
      </c>
    </row>
    <row r="30" spans="1:16" ht="17.399999999999999">
      <c r="A30" s="50">
        <v>23</v>
      </c>
      <c r="B30" s="12" t="s">
        <v>34</v>
      </c>
      <c r="C30" s="68">
        <v>1</v>
      </c>
      <c r="D30" s="13">
        <v>97380</v>
      </c>
      <c r="E30" s="13">
        <f t="shared" si="0"/>
        <v>97380</v>
      </c>
      <c r="F30" s="68">
        <v>1</v>
      </c>
      <c r="G30" s="13">
        <v>104000</v>
      </c>
      <c r="H30" s="13">
        <f t="shared" si="1"/>
        <v>104000</v>
      </c>
      <c r="I30" s="52">
        <f t="shared" si="11"/>
        <v>0</v>
      </c>
      <c r="J30" s="51">
        <f t="shared" si="11"/>
        <v>6620</v>
      </c>
      <c r="K30" s="52">
        <f t="shared" si="11"/>
        <v>6620</v>
      </c>
      <c r="L30" s="66">
        <f t="shared" si="3"/>
        <v>108559.224</v>
      </c>
      <c r="M30" s="66">
        <f t="shared" si="4"/>
        <v>108.559224</v>
      </c>
      <c r="N30" s="67">
        <f t="shared" si="5"/>
        <v>108.6</v>
      </c>
      <c r="O30" s="66">
        <f t="shared" si="6"/>
        <v>108600</v>
      </c>
      <c r="P30" s="66">
        <f t="shared" si="7"/>
        <v>6.7981104949681654</v>
      </c>
    </row>
    <row r="31" spans="1:16" ht="17.399999999999999">
      <c r="A31" s="50">
        <v>24</v>
      </c>
      <c r="B31" s="30" t="s">
        <v>42</v>
      </c>
      <c r="C31" s="68">
        <v>1</v>
      </c>
      <c r="D31" s="13">
        <v>97380</v>
      </c>
      <c r="E31" s="13">
        <f t="shared" si="0"/>
        <v>97380</v>
      </c>
      <c r="F31" s="68">
        <v>1</v>
      </c>
      <c r="G31" s="13">
        <v>104000</v>
      </c>
      <c r="H31" s="13">
        <f t="shared" si="1"/>
        <v>104000</v>
      </c>
      <c r="I31" s="52">
        <f t="shared" si="11"/>
        <v>0</v>
      </c>
      <c r="J31" s="51">
        <f t="shared" si="11"/>
        <v>6620</v>
      </c>
      <c r="K31" s="51">
        <f t="shared" si="11"/>
        <v>6620</v>
      </c>
      <c r="L31" s="66">
        <f t="shared" si="3"/>
        <v>108559.224</v>
      </c>
      <c r="M31" s="66">
        <f t="shared" si="4"/>
        <v>108.559224</v>
      </c>
      <c r="N31" s="67">
        <f t="shared" si="5"/>
        <v>108.6</v>
      </c>
      <c r="O31" s="66">
        <f t="shared" si="6"/>
        <v>108600</v>
      </c>
      <c r="P31" s="66">
        <f t="shared" si="7"/>
        <v>6.7981104949681654</v>
      </c>
    </row>
    <row r="32" spans="1:16" ht="17.399999999999999">
      <c r="A32" s="50">
        <v>25</v>
      </c>
      <c r="B32" s="12" t="s">
        <v>27</v>
      </c>
      <c r="C32" s="68">
        <v>2</v>
      </c>
      <c r="D32" s="13">
        <v>97380</v>
      </c>
      <c r="E32" s="13">
        <f t="shared" si="0"/>
        <v>194760</v>
      </c>
      <c r="F32" s="68"/>
      <c r="G32" s="13"/>
      <c r="H32" s="13">
        <f t="shared" si="1"/>
        <v>0</v>
      </c>
      <c r="I32" s="52">
        <f t="shared" si="11"/>
        <v>-2</v>
      </c>
      <c r="J32" s="51">
        <f t="shared" si="11"/>
        <v>-97380</v>
      </c>
      <c r="K32" s="52">
        <f t="shared" si="11"/>
        <v>-194760</v>
      </c>
      <c r="L32" s="66">
        <f t="shared" si="3"/>
        <v>108559.224</v>
      </c>
      <c r="M32" s="66">
        <f t="shared" si="4"/>
        <v>108.559224</v>
      </c>
      <c r="N32" s="67">
        <f t="shared" si="5"/>
        <v>108.6</v>
      </c>
      <c r="O32" s="66">
        <f t="shared" si="6"/>
        <v>108600</v>
      </c>
      <c r="P32" s="66">
        <f t="shared" si="7"/>
        <v>-100</v>
      </c>
    </row>
    <row r="33" spans="1:16" ht="17.399999999999999">
      <c r="A33" s="50">
        <v>26</v>
      </c>
      <c r="B33" s="12" t="s">
        <v>66</v>
      </c>
      <c r="C33" s="68"/>
      <c r="D33" s="13"/>
      <c r="E33" s="13"/>
      <c r="F33" s="68">
        <v>1</v>
      </c>
      <c r="G33" s="13">
        <v>104000</v>
      </c>
      <c r="H33" s="13">
        <f t="shared" si="1"/>
        <v>104000</v>
      </c>
      <c r="I33" s="52">
        <f t="shared" ref="I33:I34" si="12">+F33-C33</f>
        <v>1</v>
      </c>
      <c r="J33" s="51">
        <f t="shared" ref="J33:J34" si="13">+G33-D33</f>
        <v>104000</v>
      </c>
      <c r="K33" s="52">
        <f t="shared" ref="K33:K34" si="14">+H33-E33</f>
        <v>104000</v>
      </c>
      <c r="L33" s="66"/>
      <c r="M33" s="66"/>
      <c r="N33" s="67"/>
      <c r="O33" s="66"/>
      <c r="P33" s="66"/>
    </row>
    <row r="34" spans="1:16" ht="17.399999999999999">
      <c r="A34" s="50">
        <v>27</v>
      </c>
      <c r="B34" s="12" t="s">
        <v>67</v>
      </c>
      <c r="C34" s="68"/>
      <c r="D34" s="13"/>
      <c r="E34" s="13"/>
      <c r="F34" s="68">
        <v>1</v>
      </c>
      <c r="G34" s="13">
        <v>104000</v>
      </c>
      <c r="H34" s="13">
        <f t="shared" si="1"/>
        <v>104000</v>
      </c>
      <c r="I34" s="52">
        <f t="shared" si="12"/>
        <v>1</v>
      </c>
      <c r="J34" s="51">
        <f t="shared" si="13"/>
        <v>104000</v>
      </c>
      <c r="K34" s="52">
        <f t="shared" si="14"/>
        <v>104000</v>
      </c>
      <c r="L34" s="66"/>
      <c r="M34" s="66"/>
      <c r="N34" s="67"/>
      <c r="O34" s="66"/>
      <c r="P34" s="66"/>
    </row>
    <row r="35" spans="1:16" ht="17.399999999999999">
      <c r="A35" s="50">
        <v>28</v>
      </c>
      <c r="B35" s="14" t="s">
        <v>28</v>
      </c>
      <c r="C35" s="68">
        <v>1</v>
      </c>
      <c r="D35" s="13">
        <v>97380</v>
      </c>
      <c r="E35" s="13">
        <f t="shared" si="0"/>
        <v>97380</v>
      </c>
      <c r="F35" s="68">
        <v>2</v>
      </c>
      <c r="G35" s="13">
        <v>104000</v>
      </c>
      <c r="H35" s="13">
        <f t="shared" si="1"/>
        <v>208000</v>
      </c>
      <c r="I35" s="52">
        <f t="shared" si="11"/>
        <v>1</v>
      </c>
      <c r="J35" s="51">
        <f t="shared" si="11"/>
        <v>6620</v>
      </c>
      <c r="K35" s="52">
        <f t="shared" si="11"/>
        <v>110620</v>
      </c>
      <c r="L35" s="66">
        <f t="shared" si="3"/>
        <v>108559.224</v>
      </c>
      <c r="M35" s="66">
        <f t="shared" si="4"/>
        <v>108.559224</v>
      </c>
      <c r="N35" s="67">
        <f t="shared" si="5"/>
        <v>108.6</v>
      </c>
      <c r="O35" s="66">
        <f t="shared" si="6"/>
        <v>108600</v>
      </c>
      <c r="P35" s="66">
        <f t="shared" si="7"/>
        <v>6.7981104949681654</v>
      </c>
    </row>
    <row r="36" spans="1:16" ht="17.399999999999999">
      <c r="A36" s="50">
        <v>29</v>
      </c>
      <c r="B36" s="12" t="s">
        <v>29</v>
      </c>
      <c r="C36" s="68">
        <v>2</v>
      </c>
      <c r="D36" s="13">
        <v>97380</v>
      </c>
      <c r="E36" s="13">
        <f t="shared" si="0"/>
        <v>194760</v>
      </c>
      <c r="F36" s="68">
        <v>2</v>
      </c>
      <c r="G36" s="13">
        <v>104000</v>
      </c>
      <c r="H36" s="13">
        <f t="shared" si="1"/>
        <v>208000</v>
      </c>
      <c r="I36" s="52">
        <f t="shared" si="11"/>
        <v>0</v>
      </c>
      <c r="J36" s="51">
        <f t="shared" si="11"/>
        <v>6620</v>
      </c>
      <c r="K36" s="52">
        <f t="shared" si="11"/>
        <v>13240</v>
      </c>
      <c r="L36" s="66">
        <f t="shared" si="3"/>
        <v>108559.224</v>
      </c>
      <c r="M36" s="66">
        <f t="shared" si="4"/>
        <v>108.559224</v>
      </c>
      <c r="N36" s="67">
        <f t="shared" si="5"/>
        <v>108.6</v>
      </c>
      <c r="O36" s="66">
        <f t="shared" si="6"/>
        <v>108600</v>
      </c>
      <c r="P36" s="66">
        <f t="shared" si="7"/>
        <v>6.7981104949681654</v>
      </c>
    </row>
    <row r="37" spans="1:16" ht="17.399999999999999">
      <c r="A37" s="50">
        <v>30</v>
      </c>
      <c r="B37" s="12" t="s">
        <v>30</v>
      </c>
      <c r="C37" s="68">
        <v>1</v>
      </c>
      <c r="D37" s="13">
        <v>97380</v>
      </c>
      <c r="E37" s="13">
        <f t="shared" si="0"/>
        <v>97380</v>
      </c>
      <c r="F37" s="68">
        <v>1</v>
      </c>
      <c r="G37" s="13">
        <v>104000</v>
      </c>
      <c r="H37" s="13">
        <f t="shared" si="1"/>
        <v>104000</v>
      </c>
      <c r="I37" s="52">
        <f t="shared" si="11"/>
        <v>0</v>
      </c>
      <c r="J37" s="51">
        <f t="shared" si="11"/>
        <v>6620</v>
      </c>
      <c r="K37" s="52">
        <f t="shared" si="11"/>
        <v>6620</v>
      </c>
      <c r="L37" s="66">
        <f t="shared" si="3"/>
        <v>108559.224</v>
      </c>
      <c r="M37" s="66">
        <f t="shared" si="4"/>
        <v>108.559224</v>
      </c>
      <c r="N37" s="67">
        <f t="shared" si="5"/>
        <v>108.6</v>
      </c>
      <c r="O37" s="66">
        <f t="shared" si="6"/>
        <v>108600</v>
      </c>
      <c r="P37" s="66">
        <f t="shared" si="7"/>
        <v>6.7981104949681654</v>
      </c>
    </row>
    <row r="38" spans="1:16" ht="17.399999999999999">
      <c r="A38" s="50">
        <v>31</v>
      </c>
      <c r="B38" s="12" t="s">
        <v>31</v>
      </c>
      <c r="C38" s="68">
        <v>1</v>
      </c>
      <c r="D38" s="13">
        <v>97380</v>
      </c>
      <c r="E38" s="13">
        <f t="shared" si="0"/>
        <v>97380</v>
      </c>
      <c r="F38" s="68"/>
      <c r="G38" s="13"/>
      <c r="H38" s="13">
        <f t="shared" si="1"/>
        <v>0</v>
      </c>
      <c r="I38" s="52">
        <f t="shared" si="11"/>
        <v>-1</v>
      </c>
      <c r="J38" s="51">
        <f t="shared" si="11"/>
        <v>-97380</v>
      </c>
      <c r="K38" s="52">
        <f t="shared" si="11"/>
        <v>-97380</v>
      </c>
      <c r="L38" s="66">
        <f t="shared" si="3"/>
        <v>108559.224</v>
      </c>
      <c r="M38" s="66">
        <f t="shared" si="4"/>
        <v>108.559224</v>
      </c>
      <c r="N38" s="67">
        <f t="shared" si="5"/>
        <v>108.6</v>
      </c>
      <c r="O38" s="66">
        <f t="shared" si="6"/>
        <v>108600</v>
      </c>
      <c r="P38" s="66">
        <f t="shared" si="7"/>
        <v>-100</v>
      </c>
    </row>
    <row r="39" spans="1:16" ht="17.399999999999999">
      <c r="A39" s="50">
        <v>32</v>
      </c>
      <c r="B39" s="12" t="s">
        <v>35</v>
      </c>
      <c r="C39" s="68">
        <v>1</v>
      </c>
      <c r="D39" s="13">
        <v>132276</v>
      </c>
      <c r="E39" s="13">
        <f t="shared" si="0"/>
        <v>132276</v>
      </c>
      <c r="F39" s="68">
        <v>1</v>
      </c>
      <c r="G39" s="13">
        <v>147500</v>
      </c>
      <c r="H39" s="13">
        <f t="shared" si="1"/>
        <v>147500</v>
      </c>
      <c r="I39" s="52">
        <f t="shared" si="11"/>
        <v>0</v>
      </c>
      <c r="J39" s="51">
        <f t="shared" si="11"/>
        <v>15224</v>
      </c>
      <c r="K39" s="52">
        <f t="shared" si="11"/>
        <v>15224</v>
      </c>
      <c r="L39" s="66">
        <f t="shared" si="3"/>
        <v>147461.28479999999</v>
      </c>
      <c r="M39" s="66">
        <f t="shared" si="4"/>
        <v>147.46128479999999</v>
      </c>
      <c r="N39" s="67">
        <f t="shared" si="5"/>
        <v>147.5</v>
      </c>
      <c r="O39" s="66">
        <f t="shared" si="6"/>
        <v>147500</v>
      </c>
      <c r="P39" s="66">
        <f t="shared" si="7"/>
        <v>11.509268499198646</v>
      </c>
    </row>
    <row r="40" spans="1:16" ht="17.399999999999999">
      <c r="A40" s="50">
        <v>33</v>
      </c>
      <c r="B40" s="12" t="s">
        <v>36</v>
      </c>
      <c r="C40" s="68">
        <v>1</v>
      </c>
      <c r="D40" s="13">
        <v>132276</v>
      </c>
      <c r="E40" s="13">
        <f t="shared" si="0"/>
        <v>132276</v>
      </c>
      <c r="F40" s="68">
        <v>1</v>
      </c>
      <c r="G40" s="13">
        <v>147500</v>
      </c>
      <c r="H40" s="13">
        <f t="shared" si="1"/>
        <v>147500</v>
      </c>
      <c r="I40" s="52">
        <f t="shared" si="11"/>
        <v>0</v>
      </c>
      <c r="J40" s="51">
        <f t="shared" si="11"/>
        <v>15224</v>
      </c>
      <c r="K40" s="52">
        <f t="shared" si="11"/>
        <v>15224</v>
      </c>
      <c r="L40" s="66">
        <f t="shared" si="3"/>
        <v>147461.28479999999</v>
      </c>
      <c r="M40" s="66">
        <f t="shared" si="4"/>
        <v>147.46128479999999</v>
      </c>
      <c r="N40" s="67">
        <f t="shared" si="5"/>
        <v>147.5</v>
      </c>
      <c r="O40" s="66">
        <f t="shared" si="6"/>
        <v>147500</v>
      </c>
      <c r="P40" s="66">
        <f t="shared" si="7"/>
        <v>11.509268499198646</v>
      </c>
    </row>
    <row r="41" spans="1:16" ht="17.399999999999999">
      <c r="A41" s="50">
        <v>34</v>
      </c>
      <c r="B41" s="12" t="s">
        <v>32</v>
      </c>
      <c r="C41" s="68">
        <v>2</v>
      </c>
      <c r="D41" s="13">
        <v>97380</v>
      </c>
      <c r="E41" s="13">
        <f t="shared" si="0"/>
        <v>194760</v>
      </c>
      <c r="F41" s="68">
        <v>2</v>
      </c>
      <c r="G41" s="13">
        <v>108600</v>
      </c>
      <c r="H41" s="13">
        <f t="shared" si="1"/>
        <v>217200</v>
      </c>
      <c r="I41" s="52">
        <f t="shared" si="11"/>
        <v>0</v>
      </c>
      <c r="J41" s="51">
        <f t="shared" si="11"/>
        <v>11220</v>
      </c>
      <c r="K41" s="52">
        <f t="shared" si="11"/>
        <v>22440</v>
      </c>
      <c r="L41" s="66">
        <f t="shared" si="3"/>
        <v>108559.224</v>
      </c>
      <c r="M41" s="66">
        <f t="shared" si="4"/>
        <v>108.559224</v>
      </c>
      <c r="N41" s="67">
        <f t="shared" si="5"/>
        <v>108.6</v>
      </c>
      <c r="O41" s="66">
        <f t="shared" si="6"/>
        <v>108600</v>
      </c>
      <c r="P41" s="66">
        <f t="shared" si="7"/>
        <v>11.521873074553296</v>
      </c>
    </row>
    <row r="42" spans="1:16" ht="17.399999999999999">
      <c r="A42" s="50">
        <v>35</v>
      </c>
      <c r="B42" s="14" t="s">
        <v>52</v>
      </c>
      <c r="C42" s="68">
        <v>3</v>
      </c>
      <c r="D42" s="13">
        <v>97380</v>
      </c>
      <c r="E42" s="13">
        <f t="shared" si="0"/>
        <v>292140</v>
      </c>
      <c r="F42" s="68">
        <v>3</v>
      </c>
      <c r="G42" s="13">
        <v>108600</v>
      </c>
      <c r="H42" s="13">
        <f t="shared" si="1"/>
        <v>325800</v>
      </c>
      <c r="I42" s="52">
        <f t="shared" si="11"/>
        <v>0</v>
      </c>
      <c r="J42" s="51">
        <f t="shared" si="11"/>
        <v>11220</v>
      </c>
      <c r="K42" s="52">
        <f t="shared" si="11"/>
        <v>33660</v>
      </c>
      <c r="L42" s="66">
        <f t="shared" si="3"/>
        <v>108559.224</v>
      </c>
      <c r="M42" s="66">
        <f t="shared" si="4"/>
        <v>108.559224</v>
      </c>
      <c r="N42" s="67">
        <f t="shared" si="5"/>
        <v>108.6</v>
      </c>
      <c r="O42" s="66">
        <f t="shared" si="6"/>
        <v>108600</v>
      </c>
      <c r="P42" s="66">
        <f t="shared" si="7"/>
        <v>11.521873074553296</v>
      </c>
    </row>
    <row r="43" spans="1:16" ht="18">
      <c r="A43" s="53"/>
      <c r="B43" s="53" t="s">
        <v>33</v>
      </c>
      <c r="C43" s="69">
        <f>SUM(C8:C42)</f>
        <v>43.5</v>
      </c>
      <c r="D43" s="55"/>
      <c r="E43" s="55">
        <f>SUM(E8:E42)</f>
        <v>4342129.5</v>
      </c>
      <c r="F43" s="70">
        <f>SUM(F8:F42)</f>
        <v>43.5</v>
      </c>
      <c r="G43" s="18"/>
      <c r="H43" s="55">
        <f>SUM(H8:H42)</f>
        <v>4745500</v>
      </c>
      <c r="I43" s="54">
        <f>SUM(I8:I42)</f>
        <v>0</v>
      </c>
      <c r="J43" s="55"/>
      <c r="K43" s="54">
        <f>+H43-E43</f>
        <v>403370.5</v>
      </c>
      <c r="L43" s="66">
        <f t="shared" si="3"/>
        <v>0</v>
      </c>
      <c r="M43" s="66">
        <f t="shared" si="4"/>
        <v>0</v>
      </c>
      <c r="N43" s="67">
        <f t="shared" si="5"/>
        <v>0</v>
      </c>
      <c r="O43" s="66">
        <f t="shared" si="6"/>
        <v>0</v>
      </c>
      <c r="P43" s="66" t="e">
        <f t="shared" si="7"/>
        <v>#DIV/0!</v>
      </c>
    </row>
    <row r="44" spans="1:16" ht="12.75" customHeight="1">
      <c r="A44" s="56"/>
      <c r="B44" s="56"/>
      <c r="C44" s="57"/>
      <c r="D44" s="58"/>
      <c r="E44" s="57"/>
      <c r="F44" s="59"/>
      <c r="I44" s="57"/>
    </row>
    <row r="45" spans="1:16" ht="20.25" customHeight="1">
      <c r="B45" s="60" t="s">
        <v>53</v>
      </c>
      <c r="C45" s="60"/>
      <c r="D45" s="60"/>
      <c r="E45" s="60"/>
      <c r="L45" s="61"/>
    </row>
    <row r="46" spans="1:16" ht="16.5" customHeight="1">
      <c r="B46" s="60"/>
      <c r="C46" s="60"/>
      <c r="D46" s="60"/>
      <c r="E46" s="60"/>
      <c r="L46" s="61"/>
    </row>
    <row r="47" spans="1:16" ht="23.25" customHeight="1">
      <c r="F47" s="63"/>
      <c r="G47" s="96"/>
      <c r="H47" s="96"/>
      <c r="I47" s="64"/>
      <c r="K47" s="64"/>
    </row>
    <row r="48" spans="1:16" ht="15" customHeight="1">
      <c r="B48" s="65"/>
    </row>
  </sheetData>
  <mergeCells count="9">
    <mergeCell ref="G47:H47"/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15748031496063" bottom="0.27559055118110198" header="0.15748031496063" footer="0.15748031496063"/>
  <pageSetup scale="70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j8mKyCNrm6mKFAJ45pU0PZ/boH3exfu7sTk6ivPP0Oc=</DigestValue>
    </Reference>
    <Reference Type="http://www.w3.org/2000/09/xmldsig#Object" URI="#idOfficeObject">
      <DigestMethod Algorithm="http://www.w3.org/2001/04/xmlenc#sha256"/>
      <DigestValue>hiUankRwmMZAy08Za8wW2XaBddDbdPAzOwOqm07n4+8=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MZmrgQid/te3lMVuwAm79uQhkSsBiVyHjvmfMVE/bdQ=</DigestValue>
    </Reference>
    <Reference Type="http://www.w3.org/2000/09/xmldsig#Object" URI="#idValidSigLnImg">
      <DigestMethod Algorithm="http://www.w3.org/2001/04/xmlenc#sha256"/>
      <DigestValue>iRxZgZe/zb2U8cNVx5iChktlPeA3SHmXyl3uC9fFqAE=</DigestValue>
    </Reference>
    <Reference Type="http://www.w3.org/2000/09/xmldsig#Object" URI="#idInvalidSigLnImg">
      <DigestMethod Algorithm="http://www.w3.org/2001/04/xmlenc#sha256"/>
      <DigestValue>Z6wflhrzVl2i2tDLGZVIS5H9xB3Qs1NPWfkqWT4X/u8=</DigestValue>
    </Reference>
  </SignedInfo>
  <SignatureValue>bKTYR/fAqKoELhtSyRDfAj2h1dRnU7XHMCu0jX/vVOuiEnUquisgmaEzEIszL04WP+HP/5HGv5dk
IHaVQxS6Xh+54z7VRpyzqShCxVlHXOR6OXGUTe5SmlDYcGYaZEULEufhXd1YVOwrVlMZhXpsqcwg
rnul/3etZlmtuqqy5UvqubNH8ZmL/ZOs1HhOiXucOujaKG1hluvFKFfPjC9esz5wQeX4kHCBocfh
mFQkASAp2mYHVF2E0rXrUGfy3b7zPEHUqgEEiVjGUpDyjrsYFgj6I1Y5wmUHxPBUKtgJwN8qG82p
e44VahoTAYuuLGy05qZ6N8PrXFsjMBLmAiwOgg==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GefdJEcc+iXmvttQR7kMlPZOxjS9Q+c1+ezEf4Ia6LM=</DigestValue>
      </Reference>
      <Reference URI="/xl/calcChain.xml?ContentType=application/vnd.openxmlformats-officedocument.spreadsheetml.calcChain+xml">
        <DigestMethod Algorithm="http://www.w3.org/2001/04/xmlenc#sha256"/>
        <DigestValue>XnPvM3XOLGmdcOrTtcssmGGf4Trth0gAtmYZ87lrKMU=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41CtDFn2EXGfqgZv9TKQ3YxStbtRVz3dTK6x4c8WN9Q=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+haSOe7O60p2JlP6hWvg3LubAE0OPo7VtCb+xQ6paXU=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+WvRIQ/6ADptR9pY45wi2gCKoatbZMN/ePBlhZYy+yM=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SRFDO2LSPioaKGehWwm+hGEPHliItqtjAhf8xlF/O9Y=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wul1wQTSMIZBQzU37AokIx2V45UcsiUWpyjUGPqP5+k=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snboFeiHpgtQhWQfsSdDKkhZJpfpCS4gucrLA+6bDQs=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rLLiRwIBqN9WkUu6fdGwjMx1kzgUp1tHjrrcrA7Ps0E=</DigestValue>
      </Reference>
      <Reference URI="/xl/sharedStrings.xml?ContentType=application/vnd.openxmlformats-officedocument.spreadsheetml.sharedStrings+xml">
        <DigestMethod Algorithm="http://www.w3.org/2001/04/xmlenc#sha256"/>
        <DigestValue>aY/fukbe3qRZgc4RlUZ86Qjk9lDpdxNhcvvMXBZnNLg=</DigestValue>
      </Reference>
      <Reference URI="/xl/styles.xml?ContentType=application/vnd.openxmlformats-officedocument.spreadsheetml.styles+xml">
        <DigestMethod Algorithm="http://www.w3.org/2001/04/xmlenc#sha256"/>
        <DigestValue>VFzCRuKjhEqfP6qMK5tM5sVX4gZ3z98WX23zB+RDM70=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0RmZBf1qiiqxqRACS2YAlxlYuc5J2gAgpdVphOLDKPY=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5H20TZgL86gru4OlmJNR8VDftl8W+dNEOu7aNL5lUf8=</DigestValue>
      </Reference>
      <Reference URI="/xl/worksheets/sheet2.xml?ContentType=application/vnd.openxmlformats-officedocument.spreadsheetml.worksheet+xml">
        <DigestMethod Algorithm="http://www.w3.org/2001/04/xmlenc#sha256"/>
        <DigestValue>TNuLwUjePdE8NOcwqUz9kKNB1gAycDdD6QejTGxwdj8=</DigestValue>
      </Reference>
      <Reference URI="/xl/worksheets/sheet3.xml?ContentType=application/vnd.openxmlformats-officedocument.spreadsheetml.worksheet+xml">
        <DigestMethod Algorithm="http://www.w3.org/2001/04/xmlenc#sha256"/>
        <DigestValue>Tx6T8eUIqaxtj03B5Qpaebn+33TXn8A28o8FQvqtemg=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2023-01-26T10:45:43Z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{4F43F72D-A052-4D38-8E0E-5C849AF0A919}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2023-01-26T10:45:43Z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RM7PACjQzwHO/JZ13GJQd/jNzwAQEQpqAAAAAHDT5QFw0+UBdq7VbwAAAADwkuwB7M3PAQAAAAAAAAAAAAAAAAAAAAAg1OUBAAAAAAAAAAAAAAAAAAAAAAAAAAAAAAAAAAAAAAAAAAAAAAAACH+oMgAAAACYz88B6fuWdQAAzwEAAAAA9fuWdfVSbDD1////AAAAAAAAAAAAAAAAkAEAAJlRbDA0zs8B3a/VdgAA6XYozs8BAAAAADDOzwEAAAAAAAAAAGG41HYAAAAACQAAAEjPzwFIz88BAAIAAPz///8BAAAAAAAAAAAAAAAAAAAAAAAAAAAAAACg8kk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wQ5BIAAOUBvS17bs74dfS85KgyiErsASgCAADQB+QBCAIAANAH5AFkAAAAJF3PAQgCAADg2OMSgOj7EgD4gRcAAAAAAAAAAAAA5AECAAAAAAAAAEEAAAAAAOQBfALkAQAAAAD8AQAAZBTkAQAAAAAAAOUBYBTkAQAATHfoVs8Brl5Md/AO5BKuXkx3AAAAAAAAAADwB+YB8AfmAfxWzwEfL29uAADlAQAAAAD8AQAADFfPAd0ub24AAAAABwAAAAAAAABhuNR2/AEAAAcAAAA0WM8BNFjPAQACAAD8////AQAAAAAAAAAAAAAAAAAAAKD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xfYVs8BvFjPAc78lnXMpuUBAAAAAIQTCik7AAAAfwAAAAAAAACAAAAA4QAAABB8OhAAAAAAOOoqFwAAAAB/AAEBGOAqFwAAAAA46ioXsJKAbgMAAAC4koBuAQAAALBEghe8arNuvS17bs74dfS85KgyiErsASxYzwHp+5Z1AADPAQIAAAD1+5Z1JF3PAeD///8AAAAAAAAAAAAAAACQAQAAAAAAAQAAAABhAHIAaQBhAGwAAAAAAAAAAAAAAAAAAAAGAAAAAAAAAGG41HYAAAAABgAAANxXzwHcV88BAAIAAPz///8BAAAAAAAAAAAAAAAAAAAAoP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inzwGtppd1JBIAAFinzwHNDyE+zQ8+AAAAAAD/////JBIs///////YIwAACiwKALRvKxcAAAAAzQ8+///////YIwAAIT4BAAAAURgAAAAAnD3mdnlElXXNDyE+FLzyEgEAAAD/////AAAAALzQsxvEq88BAAAAALzQsxsAAH4bikSVdQAAURjNDyE+AQAAABS88hK80LMbAAAAAAAAAADNDz4AxKvPAc0PPv//////2CMAACE+AQAAAFEYAAAAAI4kmXXNDyE+iPGIFwkAAAD/////AAAAABAAAAADAQAA1igAABwAAAHNDyE+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XAAAAACcz+7S6ffb7fnC0t1haH0hMm8aLXIuT8ggOIwoRKslP58cK08AAAEwAAAAAMHg9P///////////+bm5k9SXjw/SzBRzTFU0y1NwSAyVzFGXwEBAlwgCA8mnM/u69/SvI9jt4tgjIR9FBosDBEjMVTUMlXWMVPRKUSeDxk4AAAAAAAAAADT6ff///////+Tk5MjK0krSbkvUcsuT8YVJFoTIFIrSbgtTcEQHEcAM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0TOzwAo0M8BzvyWddxiUHf4zc8AEBEKagAAAABw0+UBcNPlAXau1W8AAAAA8JLsAezNzwEAAAAAAAAAAAAAAAAAAAAAINTlAQAAAAAAAAAAAAAAAAAAAAAAAAAAAAAAAAAAAAAAAAAAAAAAAAh/qDIAAAAAmM/PAen7lnUAAM8BAAAAAPX7lnX1Umww9f///wAAAAAAAAAAAAAAAJABAACZUWwwNM7PAd2v1XYAAOl2KM7PAQAAAAAwzs8BAAAAAAAAAABhuNR2AAAAAAkAAABIz88BSM/PAQACAAD8////AQAAAAAAAAAAAAAAAAAAAAAAAAAAAAAAoPJJ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EOQSAADlAb0te27O+HX0vOSoMohK7AEoAgAA0AfkAQgCAADQB+QBZAAAACRdzwEIAgAA4NjjEoDo+xIA+IEXAAAAAAAAAAAAAOQBAgAAAAAAAABBAAAAAADkAXwC5AEAAAAA/AEAAGQU5AEAAAAAAADlAWAU5AEAAEx36FbPAa5eTHfwDuQSrl5MdwAAAAAAAAAA8AfmAfAH5gH8Vs8BHy9vbgAA5QEAAAAA/AEAAAxXzwHdLm9uAAAAAAcAAAAAAAAAYbjUdvwBAAAHAAAANFjPATRYzwEAAgAA/P///wEAAAAAAAAAAAAAAAAAAACg8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2FbPAbxYzwHO/JZ1zKblAQAAAACEEwopOwAAAH8AAAAAAAAAgAAAAOEAAAAQfDoQAAAAADjqKhcAAAAAfwABARjgKhcAAAAAOOoqF7CSgG4DAAAAuJKAbgEAAACwRIIXvGqzbr0te27O+HX0vOSoMohK7AEsWM8B6fuWdQAAzwECAAAA9fuWdSRdzwHg////AAAAAAAAAAAAAAAAkAEAAAAAAAEAAAAAYQByAGkAYQBsAAAAAAAAAAAAAAAAAAAABgAAAAAAAABhuNR2AAAAAAYAAADcV88B3FfPAQACAAD8////AQAAAAAAAAAAAAAAAAAAAKD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88BraaXdSQSAABYp88BUwwhslMMsgAAAAAAXk6NbiQSLP//////2CMAAAosCgC0bysXAAAAAFMMsv//////2CMAACGyAQAAAFEYAAAAAJw95nZ5RJV1UwwhshS88hIBAAAA/////wAAAACQFLUbxKvPAQAAAACQFLUbAAB+G4pElXUAAFEYUwwhsgEAAAAUvPISkBS1GwAAAAAAAAAAUwyyAMSrzwFTDLL//////9gjAAAhsgEAAABRGAAAAACOJJl1UwwhskiqJhcRAAAA/////wAAAAAQAAAAAwEAANYoAAAcAAABUwwhs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Hastiqacucak  (2)</vt:lpstr>
      <vt:lpstr>Hamematakan (2)</vt:lpstr>
      <vt:lpstr>'Hamematakan (2)'!Print_Area</vt:lpstr>
      <vt:lpstr>'Hastiqacucak '!Print_Area</vt:lpstr>
      <vt:lpstr>'Hastiqacucak 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2023-01-23T10:01:06Z</dcterms:modified>
</cp:coreProperties>
</file>